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Forecasting\2015 NGFR Work\NGFR 2015\Methodology\Input-Output Files\2015 NGFR Datafile\"/>
    </mc:Choice>
  </mc:AlternateContent>
  <bookViews>
    <workbookView xWindow="0" yWindow="0" windowWidth="22425" windowHeight="10725" tabRatio="704"/>
  </bookViews>
  <sheets>
    <sheet name="Disclaimer" sheetId="16" r:id="rId1"/>
    <sheet name="MD_1in2_Medium" sheetId="10" r:id="rId2"/>
    <sheet name="MD_1in2_High" sheetId="11" r:id="rId3"/>
    <sheet name="MD_1in2_Low" sheetId="12" r:id="rId4"/>
    <sheet name="MD_1in20_Medium" sheetId="13" r:id="rId5"/>
    <sheet name="MD_1in20_High" sheetId="14" r:id="rId6"/>
    <sheet name="MD_1in20_Low" sheetId="15" r:id="rId7"/>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13" l="1"/>
  <c r="B22" i="15" l="1"/>
  <c r="B21" i="15"/>
  <c r="B20" i="15"/>
  <c r="B19" i="15"/>
  <c r="B18" i="15"/>
  <c r="B17" i="15"/>
  <c r="B16" i="15"/>
  <c r="B15" i="15"/>
  <c r="B14" i="15"/>
  <c r="B13" i="15"/>
  <c r="B12" i="15"/>
  <c r="B11" i="15"/>
  <c r="B10" i="15"/>
  <c r="B9" i="15"/>
  <c r="B8" i="15"/>
  <c r="B7" i="15"/>
  <c r="B6" i="15"/>
  <c r="B5" i="15"/>
  <c r="B4" i="15"/>
  <c r="B3" i="15"/>
  <c r="B2" i="15"/>
  <c r="B22" i="14"/>
  <c r="B21" i="14"/>
  <c r="B20" i="14"/>
  <c r="B19" i="14"/>
  <c r="B18" i="14"/>
  <c r="B17" i="14"/>
  <c r="B16" i="14"/>
  <c r="B15" i="14"/>
  <c r="B14" i="14"/>
  <c r="B13" i="14"/>
  <c r="B12" i="14"/>
  <c r="B11" i="14"/>
  <c r="B10" i="14"/>
  <c r="B9" i="14"/>
  <c r="B8" i="14"/>
  <c r="B7" i="14"/>
  <c r="B6" i="14"/>
  <c r="B5" i="14"/>
  <c r="B4" i="14"/>
  <c r="B3" i="14"/>
  <c r="B2" i="14"/>
  <c r="B22" i="13"/>
  <c r="B21" i="13"/>
  <c r="B20" i="13"/>
  <c r="B19" i="13"/>
  <c r="B18" i="13"/>
  <c r="B17" i="13"/>
  <c r="B16" i="13"/>
  <c r="B15" i="13"/>
  <c r="B14" i="13"/>
  <c r="B13" i="13"/>
  <c r="B12" i="13"/>
  <c r="B11" i="13"/>
  <c r="B10" i="13"/>
  <c r="B9" i="13"/>
  <c r="B8" i="13"/>
  <c r="B7" i="13"/>
  <c r="B6" i="13"/>
  <c r="B5" i="13"/>
  <c r="B4" i="13"/>
  <c r="B3" i="13"/>
  <c r="B22" i="12"/>
  <c r="B21" i="12"/>
  <c r="B20" i="12"/>
  <c r="B19" i="12"/>
  <c r="B18" i="12"/>
  <c r="B17" i="12"/>
  <c r="B16" i="12"/>
  <c r="B15" i="12"/>
  <c r="B14" i="12"/>
  <c r="B13" i="12"/>
  <c r="B12" i="12"/>
  <c r="B11" i="12"/>
  <c r="B10" i="12"/>
  <c r="B9" i="12"/>
  <c r="B8" i="12"/>
  <c r="B7" i="12"/>
  <c r="B6" i="12"/>
  <c r="B5" i="12"/>
  <c r="B4" i="12"/>
  <c r="B3" i="12"/>
  <c r="B2" i="12"/>
  <c r="B22" i="11"/>
  <c r="B21" i="11"/>
  <c r="B20" i="11"/>
  <c r="B19" i="11"/>
  <c r="B18" i="11"/>
  <c r="B17" i="11"/>
  <c r="B16" i="11"/>
  <c r="B15" i="11"/>
  <c r="B14" i="11"/>
  <c r="B13" i="11"/>
  <c r="B12" i="11"/>
  <c r="B11" i="11"/>
  <c r="B10" i="11"/>
  <c r="B9" i="11"/>
  <c r="B8" i="11"/>
  <c r="B7" i="11"/>
  <c r="B6" i="11"/>
  <c r="B5" i="11"/>
  <c r="B4" i="11"/>
  <c r="B3" i="11"/>
  <c r="B2" i="11"/>
  <c r="B22" i="10"/>
  <c r="B21" i="10"/>
  <c r="B20" i="10"/>
  <c r="B19" i="10"/>
  <c r="B18" i="10"/>
  <c r="B17" i="10"/>
  <c r="B16" i="10"/>
  <c r="B15" i="10"/>
  <c r="B14" i="10"/>
  <c r="B13" i="10"/>
  <c r="B12" i="10"/>
  <c r="B11" i="10"/>
  <c r="B10" i="10"/>
  <c r="B9" i="10"/>
  <c r="B8" i="10"/>
  <c r="B7" i="10"/>
  <c r="B6" i="10"/>
  <c r="B5" i="10"/>
  <c r="B4" i="10"/>
  <c r="B3" i="10"/>
  <c r="B2" i="10"/>
</calcChain>
</file>

<file path=xl/sharedStrings.xml><?xml version="1.0" encoding="utf-8"?>
<sst xmlns="http://schemas.openxmlformats.org/spreadsheetml/2006/main" count="77" uniqueCount="17">
  <si>
    <t>Calendar Year</t>
  </si>
  <si>
    <t>Tariff D + V + Losses
[TJ/day]</t>
  </si>
  <si>
    <t>Tariff D
[TJ/day]</t>
  </si>
  <si>
    <t>Tariff V
[TJ/day]</t>
  </si>
  <si>
    <t>Losses 
[TJ/day]</t>
  </si>
  <si>
    <t>Tariff D - Baseload
[TJ/day]</t>
  </si>
  <si>
    <t>Tariff D - Heating
[TJ/day]</t>
  </si>
  <si>
    <t>Tariff V - Baseload
[TJ/day]</t>
  </si>
  <si>
    <t>Tariff V - Heating
[TJ/day]</t>
  </si>
  <si>
    <t>Energy Efficiency 
Tariff V - MD
[TJ/day]</t>
  </si>
  <si>
    <t>Pricing
Tariff V - MD
[TJ/day]</t>
  </si>
  <si>
    <t>Fuel Switching
Tariff V - MD
[TJ/day]</t>
  </si>
  <si>
    <t>Disclaimer</t>
  </si>
  <si>
    <t>This data file contains data provided by or collected from third parties, and conclusions, opinions, assumptions or forecasts that are based on that data. Note that, for reasons of confidentiality, it has been necessary to omit some inputs.</t>
  </si>
  <si>
    <t>AEMO has made every effort to ensure the quality of the data file but cannot guarantee that it is accurate, complete or appropriate for your circumstances. This data file does not include all of the information that an investor, participant or potential participant in the gas market might require, and does not amount to a recommendation of any investment. Anyone proposing to use the data file should independently verify and check its accuracy, completeness and suitability for purpose, and obtain independent and specific advice from appropriate experts. This data file may be subsequently updated or amended. Accordingly, to the maximum extent permitted by law, AEMO and its officers, employees and consultants involved in the preparation of this data file:</t>
  </si>
  <si>
    <t>·      make no representation or warranty, express or implied, as to the currency, accuracy, reliability or completeness of the information in this data file; and</t>
  </si>
  <si>
    <t>·      are not liable (whether by reason of negligence or otherwise) for contents of this data file, or any omissions from it, or in respect of a person’s use of the information in this data file.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</si>
</sst>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0.00_-;\-#,##0.00_-;_-&quot;-&quot;??_-;_-@_-"/>
  </numFmts>
  <fonts count="8" x14ac:knownFonts="1">
    <font>
      <sz val="11"/>
      <color theme="1"/>
      <name val="Calibri"/>
      <family val="2"/>
      <scheme val="minor"/>
    </font>
    <font>
      <sz val="11"/>
      <color theme="1"/>
      <name val="Calibri"/>
      <family val="2"/>
      <scheme val="minor"/>
    </font>
    <font>
      <b/>
      <sz val="8"/>
      <color rgb="FF000000"/>
      <name val="Arial"/>
      <family val="2"/>
    </font>
    <font>
      <sz val="8"/>
      <color rgb="FFFFFFFF"/>
      <name val="Arial"/>
      <family val="2"/>
    </font>
    <font>
      <sz val="8"/>
      <color theme="1"/>
      <name val="Arial"/>
      <family val="2"/>
    </font>
    <font>
      <b/>
      <u/>
      <sz val="11"/>
      <color theme="1"/>
      <name val="Calibri"/>
      <family val="2"/>
      <scheme val="minor"/>
    </font>
    <font>
      <sz val="12"/>
      <name val="Calibri"/>
      <family val="2"/>
      <scheme val="minor"/>
    </font>
    <font>
      <sz val="12"/>
      <color theme="1"/>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222"/>
        <bgColor indexed="64"/>
      </patternFill>
    </fill>
    <fill>
      <patternFill patternType="solid">
        <fgColor rgb="FF948671"/>
        <bgColor indexed="64"/>
      </patternFill>
    </fill>
    <fill>
      <patternFill patternType="solid">
        <fgColor rgb="FFF9F8F6"/>
        <bgColor indexed="64"/>
      </patternFill>
    </fill>
  </fills>
  <borders count="3">
    <border>
      <left/>
      <right/>
      <top/>
      <bottom/>
      <diagonal/>
    </border>
    <border>
      <left/>
      <right style="medium">
        <color rgb="FFFFFFFF"/>
      </right>
      <top/>
      <bottom style="thick">
        <color rgb="FFF9F8F6"/>
      </bottom>
      <diagonal/>
    </border>
    <border>
      <left/>
      <right style="medium">
        <color rgb="FFFFFFFF"/>
      </right>
      <top/>
      <bottom style="medium">
        <color rgb="FFFFFFFF"/>
      </bottom>
      <diagonal/>
    </border>
  </borders>
  <cellStyleXfs count="2">
    <xf numFmtId="0" fontId="0" fillId="0" borderId="0"/>
    <xf numFmtId="43" fontId="1" fillId="0" borderId="0" applyFont="0" applyFill="0" applyBorder="0" applyAlignment="0" applyProtection="0"/>
  </cellStyleXfs>
  <cellXfs count="10">
    <xf numFmtId="0" fontId="0" fillId="0" borderId="0" xfId="0"/>
    <xf numFmtId="0" fontId="0" fillId="2" borderId="0" xfId="0" applyFill="1"/>
    <xf numFmtId="0" fontId="2" fillId="3" borderId="1" xfId="0" applyFont="1" applyFill="1" applyBorder="1" applyAlignment="1">
      <alignment horizontal="center" vertical="center" wrapText="1"/>
    </xf>
    <xf numFmtId="0" fontId="3" fillId="4" borderId="2" xfId="0" applyFont="1" applyFill="1" applyBorder="1" applyAlignment="1">
      <alignment horizontal="center" vertical="center" wrapText="1"/>
    </xf>
    <xf numFmtId="164" fontId="4" fillId="5" borderId="2" xfId="1" applyNumberFormat="1" applyFont="1" applyFill="1" applyBorder="1" applyAlignment="1">
      <alignment horizontal="center" vertical="center" wrapText="1"/>
    </xf>
    <xf numFmtId="0" fontId="5" fillId="2" borderId="0" xfId="0" applyFont="1" applyFill="1"/>
    <xf numFmtId="0" fontId="6" fillId="2" borderId="0" xfId="0" applyFont="1" applyFill="1" applyAlignment="1">
      <alignment vertical="center"/>
    </xf>
    <xf numFmtId="0" fontId="7" fillId="2" borderId="0" xfId="0" applyFont="1" applyFill="1"/>
    <xf numFmtId="0" fontId="7" fillId="2" borderId="0" xfId="0" applyFont="1" applyFill="1" applyAlignment="1">
      <alignment vertical="center"/>
    </xf>
    <xf numFmtId="0" fontId="7" fillId="2" borderId="0" xfId="0" applyFont="1" applyFill="1" applyAlignment="1">
      <alignment horizontal="left" vertical="center" indent="3"/>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
  <sheetViews>
    <sheetView tabSelected="1" workbookViewId="0"/>
  </sheetViews>
  <sheetFormatPr defaultRowHeight="15" x14ac:dyDescent="0.25"/>
  <cols>
    <col min="1" max="16384" width="9.140625" style="1"/>
  </cols>
  <sheetData>
    <row r="1" spans="1:22" x14ac:dyDescent="0.25">
      <c r="A1" s="5" t="s">
        <v>12</v>
      </c>
    </row>
    <row r="3" spans="1:22" ht="15.75" x14ac:dyDescent="0.25">
      <c r="A3" s="6" t="s">
        <v>13</v>
      </c>
      <c r="C3" s="7"/>
      <c r="D3" s="7"/>
      <c r="E3" s="7"/>
      <c r="F3" s="7"/>
      <c r="G3" s="7"/>
      <c r="H3" s="7"/>
      <c r="I3" s="7"/>
      <c r="J3" s="7"/>
      <c r="K3" s="7"/>
      <c r="L3" s="7"/>
      <c r="M3" s="7"/>
      <c r="N3" s="7"/>
      <c r="O3" s="7"/>
      <c r="P3" s="7"/>
      <c r="Q3" s="7"/>
      <c r="R3" s="7"/>
      <c r="S3" s="7"/>
      <c r="T3" s="7"/>
      <c r="U3" s="7"/>
      <c r="V3" s="7"/>
    </row>
    <row r="4" spans="1:22" ht="15.75" x14ac:dyDescent="0.25">
      <c r="A4" s="8" t="s">
        <v>14</v>
      </c>
      <c r="C4" s="7"/>
      <c r="D4" s="7"/>
      <c r="E4" s="7"/>
      <c r="F4" s="7"/>
      <c r="G4" s="7"/>
      <c r="H4" s="7"/>
      <c r="I4" s="7"/>
      <c r="J4" s="7"/>
      <c r="K4" s="7"/>
      <c r="L4" s="7"/>
      <c r="M4" s="7"/>
      <c r="N4" s="7"/>
      <c r="O4" s="7"/>
      <c r="P4" s="7"/>
      <c r="Q4" s="7"/>
      <c r="R4" s="7"/>
      <c r="S4" s="7"/>
      <c r="T4" s="7"/>
      <c r="U4" s="7"/>
      <c r="V4" s="7"/>
    </row>
    <row r="5" spans="1:22" ht="15.75" x14ac:dyDescent="0.25">
      <c r="A5" s="9" t="s">
        <v>15</v>
      </c>
      <c r="C5" s="7"/>
      <c r="D5" s="7"/>
      <c r="E5" s="7"/>
      <c r="F5" s="7"/>
      <c r="G5" s="7"/>
      <c r="H5" s="7"/>
      <c r="I5" s="7"/>
      <c r="J5" s="7"/>
      <c r="K5" s="7"/>
      <c r="L5" s="7"/>
      <c r="M5" s="7"/>
      <c r="N5" s="7"/>
      <c r="O5" s="7"/>
      <c r="P5" s="7"/>
      <c r="Q5" s="7"/>
      <c r="R5" s="7"/>
      <c r="S5" s="7"/>
      <c r="T5" s="7"/>
      <c r="U5" s="7"/>
      <c r="V5" s="7"/>
    </row>
    <row r="6" spans="1:22" ht="15.75" x14ac:dyDescent="0.25">
      <c r="A6" s="9" t="s">
        <v>16</v>
      </c>
      <c r="C6" s="7"/>
      <c r="D6" s="7"/>
      <c r="E6" s="7"/>
      <c r="F6" s="7"/>
      <c r="G6" s="7"/>
      <c r="H6" s="7"/>
      <c r="I6" s="7"/>
      <c r="J6" s="7"/>
      <c r="K6" s="7"/>
      <c r="L6" s="7"/>
      <c r="M6" s="7"/>
      <c r="N6" s="7"/>
      <c r="O6" s="7"/>
      <c r="P6" s="7"/>
      <c r="Q6" s="7"/>
      <c r="R6" s="7"/>
      <c r="S6" s="7"/>
      <c r="T6" s="7"/>
      <c r="U6" s="7"/>
      <c r="V6" s="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22"/>
  <sheetViews>
    <sheetView workbookViewId="0"/>
  </sheetViews>
  <sheetFormatPr defaultRowHeight="15" x14ac:dyDescent="0.25"/>
  <cols>
    <col min="1" max="1" width="9.140625" style="1"/>
    <col min="2" max="2" width="24.28515625" style="1" bestFit="1" customWidth="1"/>
    <col min="3" max="12" width="22.140625" style="1" customWidth="1"/>
    <col min="13" max="16384" width="9.140625" style="1"/>
  </cols>
  <sheetData>
    <row r="1" spans="1:12" ht="34.5" thickBot="1" x14ac:dyDescent="0.3">
      <c r="A1" s="2" t="s">
        <v>0</v>
      </c>
      <c r="B1" s="2" t="s">
        <v>1</v>
      </c>
      <c r="C1" s="2" t="s">
        <v>2</v>
      </c>
      <c r="D1" s="2" t="s">
        <v>3</v>
      </c>
      <c r="E1" s="2" t="s">
        <v>4</v>
      </c>
      <c r="F1" s="2" t="s">
        <v>5</v>
      </c>
      <c r="G1" s="2" t="s">
        <v>6</v>
      </c>
      <c r="H1" s="2" t="s">
        <v>7</v>
      </c>
      <c r="I1" s="2" t="s">
        <v>8</v>
      </c>
      <c r="J1" s="2" t="s">
        <v>9</v>
      </c>
      <c r="K1" s="2" t="s">
        <v>10</v>
      </c>
      <c r="L1" s="2" t="s">
        <v>11</v>
      </c>
    </row>
    <row r="2" spans="1:12" ht="16.5" thickTop="1" thickBot="1" x14ac:dyDescent="0.3">
      <c r="A2" s="3">
        <v>2015</v>
      </c>
      <c r="B2" s="4">
        <f>SUM(C2:E2)</f>
        <v>160.110963277</v>
      </c>
      <c r="C2" s="4">
        <v>84.5</v>
      </c>
      <c r="D2" s="4">
        <v>67.699999999999989</v>
      </c>
      <c r="E2" s="4">
        <v>7.9109632769999996</v>
      </c>
      <c r="F2" s="4">
        <v>80.32913435549834</v>
      </c>
      <c r="G2" s="4">
        <v>4.1708656445016628</v>
      </c>
      <c r="H2" s="4">
        <v>32.443861061050384</v>
      </c>
      <c r="I2" s="4">
        <v>35.256138938949604</v>
      </c>
      <c r="J2" s="4"/>
      <c r="K2" s="4"/>
      <c r="L2" s="4"/>
    </row>
    <row r="3" spans="1:12" ht="15.75" thickBot="1" x14ac:dyDescent="0.3">
      <c r="A3" s="3">
        <v>2016</v>
      </c>
      <c r="B3" s="4">
        <f>SUM(C3:E3)</f>
        <v>162.25287684062565</v>
      </c>
      <c r="C3" s="4">
        <v>86.26673150371451</v>
      </c>
      <c r="D3" s="4">
        <v>67.96935170791113</v>
      </c>
      <c r="E3" s="4">
        <v>8.0167936290000004</v>
      </c>
      <c r="F3" s="4">
        <v>82.09586585921285</v>
      </c>
      <c r="G3" s="4">
        <v>4.1708656445016628</v>
      </c>
      <c r="H3" s="4">
        <v>32.39607217153403</v>
      </c>
      <c r="I3" s="4">
        <v>35.573279536377093</v>
      </c>
      <c r="J3" s="4">
        <v>-0.17739014860365657</v>
      </c>
      <c r="K3" s="4">
        <v>-0.17290563938363579</v>
      </c>
      <c r="L3" s="4">
        <v>-0.28519524778745481</v>
      </c>
    </row>
    <row r="4" spans="1:12" ht="15.75" thickBot="1" x14ac:dyDescent="0.3">
      <c r="A4" s="3">
        <v>2017</v>
      </c>
      <c r="B4" s="4">
        <f t="shared" ref="B4:B22" si="0">SUM(C4:E4)</f>
        <v>161.22319905907361</v>
      </c>
      <c r="C4" s="4">
        <v>85.106136125265834</v>
      </c>
      <c r="D4" s="4">
        <v>68.151144916807766</v>
      </c>
      <c r="E4" s="4">
        <v>7.9659180169999999</v>
      </c>
      <c r="F4" s="4">
        <v>80.973297520852498</v>
      </c>
      <c r="G4" s="4">
        <v>4.1328386044133358</v>
      </c>
      <c r="H4" s="4">
        <v>32.262160380688897</v>
      </c>
      <c r="I4" s="4">
        <v>35.888984536118869</v>
      </c>
      <c r="J4" s="4">
        <v>-0.35206851535053069</v>
      </c>
      <c r="K4" s="4">
        <v>-0.27099290613730787</v>
      </c>
      <c r="L4" s="4">
        <v>-0.65793369007549918</v>
      </c>
    </row>
    <row r="5" spans="1:12" ht="15.75" thickBot="1" x14ac:dyDescent="0.3">
      <c r="A5" s="3">
        <v>2018</v>
      </c>
      <c r="B5" s="4">
        <f t="shared" si="0"/>
        <v>158.8604174094591</v>
      </c>
      <c r="C5" s="4">
        <v>83.144668688751807</v>
      </c>
      <c r="D5" s="4">
        <v>67.866573982707322</v>
      </c>
      <c r="E5" s="4">
        <v>7.8491747380000003</v>
      </c>
      <c r="F5" s="4">
        <v>79.048622906727431</v>
      </c>
      <c r="G5" s="4">
        <v>4.0960457820243823</v>
      </c>
      <c r="H5" s="4">
        <v>31.854045549319864</v>
      </c>
      <c r="I5" s="4">
        <v>36.012528433387459</v>
      </c>
      <c r="J5" s="4">
        <v>-0.52754873702457938</v>
      </c>
      <c r="K5" s="4">
        <v>-0.60817017168491083</v>
      </c>
      <c r="L5" s="4">
        <v>-1.2980522534869814</v>
      </c>
    </row>
    <row r="6" spans="1:12" ht="15.75" thickBot="1" x14ac:dyDescent="0.3">
      <c r="A6" s="3">
        <v>2019</v>
      </c>
      <c r="B6" s="4">
        <f t="shared" si="0"/>
        <v>157.80511257260036</v>
      </c>
      <c r="C6" s="4">
        <v>82.543053260482409</v>
      </c>
      <c r="D6" s="4">
        <v>67.465026399117932</v>
      </c>
      <c r="E6" s="4">
        <v>7.7970329129999998</v>
      </c>
      <c r="F6" s="4">
        <v>78.47815091298807</v>
      </c>
      <c r="G6" s="4">
        <v>4.0649023474943382</v>
      </c>
      <c r="H6" s="4">
        <v>31.205983435419679</v>
      </c>
      <c r="I6" s="4">
        <v>36.259042963698249</v>
      </c>
      <c r="J6" s="4">
        <v>-0.70749811645201732</v>
      </c>
      <c r="K6" s="4">
        <v>-0.78585620653091692</v>
      </c>
      <c r="L6" s="4">
        <v>-2.2871840132186332</v>
      </c>
    </row>
    <row r="7" spans="1:12" ht="15.75" thickBot="1" x14ac:dyDescent="0.3">
      <c r="A7" s="3">
        <v>2020</v>
      </c>
      <c r="B7" s="4">
        <f t="shared" si="0"/>
        <v>156.94217737085756</v>
      </c>
      <c r="C7" s="4">
        <v>82.36136044264768</v>
      </c>
      <c r="D7" s="4">
        <v>66.826420999209873</v>
      </c>
      <c r="E7" s="4">
        <v>7.7543959290000002</v>
      </c>
      <c r="F7" s="4">
        <v>78.298997910313687</v>
      </c>
      <c r="G7" s="4">
        <v>4.0623625323339985</v>
      </c>
      <c r="H7" s="4">
        <v>30.238876002890077</v>
      </c>
      <c r="I7" s="4">
        <v>36.587544996319799</v>
      </c>
      <c r="J7" s="4">
        <v>-0.8948031104352957</v>
      </c>
      <c r="K7" s="4">
        <v>-0.84981620870915009</v>
      </c>
      <c r="L7" s="4">
        <v>-3.7094096617764891</v>
      </c>
    </row>
    <row r="8" spans="1:12" ht="15.75" thickBot="1" x14ac:dyDescent="0.3">
      <c r="A8" s="3">
        <v>2021</v>
      </c>
      <c r="B8" s="4">
        <f t="shared" si="0"/>
        <v>155.64818928522038</v>
      </c>
      <c r="C8" s="4">
        <v>81.989212540869929</v>
      </c>
      <c r="D8" s="4">
        <v>65.968515801350463</v>
      </c>
      <c r="E8" s="4">
        <v>7.6904609429999997</v>
      </c>
      <c r="F8" s="4">
        <v>77.938955458935737</v>
      </c>
      <c r="G8" s="4">
        <v>4.0502570819341939</v>
      </c>
      <c r="H8" s="4">
        <v>29.124233425102645</v>
      </c>
      <c r="I8" s="4">
        <v>36.844282376247826</v>
      </c>
      <c r="J8" s="4">
        <v>-1.0898328566926656</v>
      </c>
      <c r="K8" s="4">
        <v>-0.97138851465900067</v>
      </c>
      <c r="L8" s="4">
        <v>-5.3089125679026994</v>
      </c>
    </row>
    <row r="9" spans="1:12" ht="15.75" thickBot="1" x14ac:dyDescent="0.3">
      <c r="A9" s="3">
        <v>2022</v>
      </c>
      <c r="B9" s="4">
        <f t="shared" si="0"/>
        <v>154.25906607249036</v>
      </c>
      <c r="C9" s="4">
        <v>81.161324298948784</v>
      </c>
      <c r="D9" s="4">
        <v>65.475916372541576</v>
      </c>
      <c r="E9" s="4">
        <v>7.6218254009999997</v>
      </c>
      <c r="F9" s="4">
        <v>77.145834914017641</v>
      </c>
      <c r="G9" s="4">
        <v>4.0154893849311417</v>
      </c>
      <c r="H9" s="4">
        <v>28.395461122776688</v>
      </c>
      <c r="I9" s="4">
        <v>37.080455249764881</v>
      </c>
      <c r="J9" s="4">
        <v>-1.2919500611410659</v>
      </c>
      <c r="K9" s="4">
        <v>-1.0620706422932111</v>
      </c>
      <c r="L9" s="4">
        <v>-6.4737162851724293</v>
      </c>
    </row>
    <row r="10" spans="1:12" ht="15.75" thickBot="1" x14ac:dyDescent="0.3">
      <c r="A10" s="3">
        <v>2023</v>
      </c>
      <c r="B10" s="4">
        <f t="shared" si="0"/>
        <v>154.23809495507203</v>
      </c>
      <c r="C10" s="4">
        <v>81.103783597030741</v>
      </c>
      <c r="D10" s="4">
        <v>65.513522125041277</v>
      </c>
      <c r="E10" s="4">
        <v>7.620789233</v>
      </c>
      <c r="F10" s="4">
        <v>77.085241192250734</v>
      </c>
      <c r="G10" s="4">
        <v>4.0185424047800131</v>
      </c>
      <c r="H10" s="4">
        <v>28.199011298049736</v>
      </c>
      <c r="I10" s="4">
        <v>37.314510826991537</v>
      </c>
      <c r="J10" s="4">
        <v>-1.5012647899917428</v>
      </c>
      <c r="K10" s="4">
        <v>-1.0906525737795596</v>
      </c>
      <c r="L10" s="4">
        <v>-7.0326129272370457</v>
      </c>
    </row>
    <row r="11" spans="1:12" ht="15.75" thickBot="1" x14ac:dyDescent="0.3">
      <c r="A11" s="3">
        <v>2024</v>
      </c>
      <c r="B11" s="4">
        <f t="shared" si="0"/>
        <v>154.65252428384977</v>
      </c>
      <c r="C11" s="4">
        <v>81.108498439346604</v>
      </c>
      <c r="D11" s="4">
        <v>65.902759967503158</v>
      </c>
      <c r="E11" s="4">
        <v>7.6412658770000004</v>
      </c>
      <c r="F11" s="4">
        <v>77.083960870490699</v>
      </c>
      <c r="G11" s="4">
        <v>4.0245375688559077</v>
      </c>
      <c r="H11" s="4">
        <v>28.397831273002996</v>
      </c>
      <c r="I11" s="4">
        <v>37.504928694500165</v>
      </c>
      <c r="J11" s="4">
        <v>-1.7187126326446389</v>
      </c>
      <c r="K11" s="4">
        <v>-1.1131294929595976</v>
      </c>
      <c r="L11" s="4">
        <v>-7.1331460015732828</v>
      </c>
    </row>
    <row r="12" spans="1:12" ht="15.75" thickBot="1" x14ac:dyDescent="0.3">
      <c r="A12" s="3">
        <v>2025</v>
      </c>
      <c r="B12" s="4">
        <f t="shared" si="0"/>
        <v>155.01334450281087</v>
      </c>
      <c r="C12" s="4">
        <v>81.111091324200132</v>
      </c>
      <c r="D12" s="4">
        <v>66.24315944361075</v>
      </c>
      <c r="E12" s="4">
        <v>7.6590937349999999</v>
      </c>
      <c r="F12" s="4">
        <v>77.080798928332641</v>
      </c>
      <c r="G12" s="4">
        <v>4.0302923958674883</v>
      </c>
      <c r="H12" s="4">
        <v>28.593938266683811</v>
      </c>
      <c r="I12" s="4">
        <v>37.649221176926936</v>
      </c>
      <c r="J12" s="4">
        <v>-1.9474876200915403</v>
      </c>
      <c r="K12" s="4">
        <v>-1.140174847740109</v>
      </c>
      <c r="L12" s="4">
        <v>-7.2521240981568846</v>
      </c>
    </row>
    <row r="13" spans="1:12" ht="15.75" thickBot="1" x14ac:dyDescent="0.3">
      <c r="A13" s="3">
        <v>2026</v>
      </c>
      <c r="B13" s="4">
        <f t="shared" si="0"/>
        <v>155.26606666819453</v>
      </c>
      <c r="C13" s="4">
        <v>81.065547160879277</v>
      </c>
      <c r="D13" s="4">
        <v>66.528938958315251</v>
      </c>
      <c r="E13" s="4">
        <v>7.6715805489999997</v>
      </c>
      <c r="F13" s="4">
        <v>77.032029979852169</v>
      </c>
      <c r="G13" s="4">
        <v>4.0335171810271033</v>
      </c>
      <c r="H13" s="4">
        <v>28.785524575111616</v>
      </c>
      <c r="I13" s="4">
        <v>37.743414383203643</v>
      </c>
      <c r="J13" s="4">
        <v>-2.1883812473967317</v>
      </c>
      <c r="K13" s="4">
        <v>-1.1664442290709733</v>
      </c>
      <c r="L13" s="4">
        <v>-7.3911232744647837</v>
      </c>
    </row>
    <row r="14" spans="1:12" ht="15.75" thickBot="1" x14ac:dyDescent="0.3">
      <c r="A14" s="3">
        <v>2027</v>
      </c>
      <c r="B14" s="4">
        <f t="shared" si="0"/>
        <v>155.47212432002252</v>
      </c>
      <c r="C14" s="4">
        <v>81.063990434309574</v>
      </c>
      <c r="D14" s="4">
        <v>66.726372181712946</v>
      </c>
      <c r="E14" s="4">
        <v>7.6817617040000004</v>
      </c>
      <c r="F14" s="4">
        <v>77.025212685213589</v>
      </c>
      <c r="G14" s="4">
        <v>4.0387777490959786</v>
      </c>
      <c r="H14" s="4">
        <v>28.959695994942962</v>
      </c>
      <c r="I14" s="4">
        <v>37.766676186769992</v>
      </c>
      <c r="J14" s="4">
        <v>-2.4402629101088245</v>
      </c>
      <c r="K14" s="4">
        <v>-1.1883808838318135</v>
      </c>
      <c r="L14" s="4">
        <v>-7.5519523933031669</v>
      </c>
    </row>
    <row r="15" spans="1:12" ht="15.75" thickBot="1" x14ac:dyDescent="0.3">
      <c r="A15" s="3">
        <v>2028</v>
      </c>
      <c r="B15" s="4">
        <f t="shared" si="0"/>
        <v>155.71944304902263</v>
      </c>
      <c r="C15" s="4">
        <v>81.057433878964829</v>
      </c>
      <c r="D15" s="4">
        <v>66.968027632057783</v>
      </c>
      <c r="E15" s="4">
        <v>7.6939815380000001</v>
      </c>
      <c r="F15" s="4">
        <v>77.013778884116576</v>
      </c>
      <c r="G15" s="4">
        <v>4.0436549948482545</v>
      </c>
      <c r="H15" s="4">
        <v>29.13168473760075</v>
      </c>
      <c r="I15" s="4">
        <v>37.836342894457033</v>
      </c>
      <c r="J15" s="4">
        <v>-2.6724999761007648</v>
      </c>
      <c r="K15" s="4">
        <v>-1.210894797442251</v>
      </c>
      <c r="L15" s="4">
        <v>-7.6858002895906212</v>
      </c>
    </row>
    <row r="16" spans="1:12" ht="15.75" thickBot="1" x14ac:dyDescent="0.3">
      <c r="A16" s="3">
        <v>2029</v>
      </c>
      <c r="B16" s="4">
        <f t="shared" si="0"/>
        <v>156.04650587088429</v>
      </c>
      <c r="C16" s="4">
        <v>81.0488306167058</v>
      </c>
      <c r="D16" s="4">
        <v>67.2875337861785</v>
      </c>
      <c r="E16" s="4">
        <v>7.7101414679999998</v>
      </c>
      <c r="F16" s="4">
        <v>77.000537641601056</v>
      </c>
      <c r="G16" s="4">
        <v>4.0482929751047401</v>
      </c>
      <c r="H16" s="4">
        <v>29.30116479734145</v>
      </c>
      <c r="I16" s="4">
        <v>37.986368988837057</v>
      </c>
      <c r="J16" s="4">
        <v>-2.8734706151529954</v>
      </c>
      <c r="K16" s="4">
        <v>-1.2337274142399002</v>
      </c>
      <c r="L16" s="4">
        <v>-7.7753823924726886</v>
      </c>
    </row>
    <row r="17" spans="1:12" ht="15.75" thickBot="1" x14ac:dyDescent="0.3">
      <c r="A17" s="3">
        <v>2030</v>
      </c>
      <c r="B17" s="4">
        <f t="shared" si="0"/>
        <v>156.47201349018155</v>
      </c>
      <c r="C17" s="4">
        <v>81.038918636072282</v>
      </c>
      <c r="D17" s="4">
        <v>67.701929372109291</v>
      </c>
      <c r="E17" s="4">
        <v>7.7311654819999998</v>
      </c>
      <c r="F17" s="4">
        <v>76.986191276360785</v>
      </c>
      <c r="G17" s="4">
        <v>4.0527273597115041</v>
      </c>
      <c r="H17" s="4">
        <v>29.46834033860987</v>
      </c>
      <c r="I17" s="4">
        <v>38.23358903349942</v>
      </c>
      <c r="J17" s="4">
        <v>-3.0377828988844704</v>
      </c>
      <c r="K17" s="4">
        <v>-1.2569659258523236</v>
      </c>
      <c r="L17" s="4">
        <v>-7.8124908696519988</v>
      </c>
    </row>
    <row r="18" spans="1:12" ht="15.75" thickBot="1" x14ac:dyDescent="0.3">
      <c r="A18" s="3">
        <v>2031</v>
      </c>
      <c r="B18" s="4">
        <f t="shared" si="0"/>
        <v>156.90811506529275</v>
      </c>
      <c r="C18" s="4">
        <v>81.026980765574081</v>
      </c>
      <c r="D18" s="4">
        <v>68.128421363718672</v>
      </c>
      <c r="E18" s="4">
        <v>7.752712936</v>
      </c>
      <c r="F18" s="4">
        <v>76.970057476527458</v>
      </c>
      <c r="G18" s="4">
        <v>4.0569232890466242</v>
      </c>
      <c r="H18" s="4">
        <v>29.632928696196814</v>
      </c>
      <c r="I18" s="4">
        <v>38.495492667521859</v>
      </c>
      <c r="J18" s="4">
        <v>-3.1937343678001615</v>
      </c>
      <c r="K18" s="4">
        <v>-1.2803971078552654</v>
      </c>
      <c r="L18" s="4">
        <v>-7.8390137826803201</v>
      </c>
    </row>
    <row r="19" spans="1:12" ht="15.75" thickBot="1" x14ac:dyDescent="0.3">
      <c r="A19" s="3">
        <v>2032</v>
      </c>
      <c r="B19" s="4">
        <f t="shared" si="0"/>
        <v>157.3349448520687</v>
      </c>
      <c r="C19" s="4">
        <v>81.013721692806598</v>
      </c>
      <c r="D19" s="4">
        <v>68.547420882262116</v>
      </c>
      <c r="E19" s="4">
        <v>7.7738022769999997</v>
      </c>
      <c r="F19" s="4">
        <v>76.952812796607432</v>
      </c>
      <c r="G19" s="4">
        <v>4.060908896199166</v>
      </c>
      <c r="H19" s="4">
        <v>29.794670024467926</v>
      </c>
      <c r="I19" s="4">
        <v>38.752750857794197</v>
      </c>
      <c r="J19" s="4">
        <v>-3.3478500247871321</v>
      </c>
      <c r="K19" s="4">
        <v>-1.304147279873733</v>
      </c>
      <c r="L19" s="4">
        <v>-7.8646541471229989</v>
      </c>
    </row>
    <row r="20" spans="1:12" ht="15.75" thickBot="1" x14ac:dyDescent="0.3">
      <c r="A20" s="3">
        <v>2033</v>
      </c>
      <c r="B20" s="4">
        <f t="shared" si="0"/>
        <v>157.74993827926187</v>
      </c>
      <c r="C20" s="4">
        <v>80.996992783600376</v>
      </c>
      <c r="D20" s="4">
        <v>68.958638702661489</v>
      </c>
      <c r="E20" s="4">
        <v>7.7943067929999996</v>
      </c>
      <c r="F20" s="4">
        <v>76.932412907426979</v>
      </c>
      <c r="G20" s="4">
        <v>4.0645798761733936</v>
      </c>
      <c r="H20" s="4">
        <v>29.953443027133034</v>
      </c>
      <c r="I20" s="4">
        <v>39.005195675528455</v>
      </c>
      <c r="J20" s="4">
        <v>-3.5001703635400601</v>
      </c>
      <c r="K20" s="4">
        <v>-1.3282584825051726</v>
      </c>
      <c r="L20" s="4">
        <v>-7.8894920667538768</v>
      </c>
    </row>
    <row r="21" spans="1:12" ht="15.75" thickBot="1" x14ac:dyDescent="0.3">
      <c r="A21" s="3">
        <v>2034</v>
      </c>
      <c r="B21" s="4">
        <f t="shared" si="0"/>
        <v>158.15400198038967</v>
      </c>
      <c r="C21" s="4">
        <v>80.97829231812176</v>
      </c>
      <c r="D21" s="4">
        <v>69.36143838326791</v>
      </c>
      <c r="E21" s="4">
        <v>7.8142712789999997</v>
      </c>
      <c r="F21" s="4">
        <v>76.910275918900311</v>
      </c>
      <c r="G21" s="4">
        <v>4.0680163992214426</v>
      </c>
      <c r="H21" s="4">
        <v>30.108958679387939</v>
      </c>
      <c r="I21" s="4">
        <v>39.25247970387997</v>
      </c>
      <c r="J21" s="4">
        <v>-3.6506761115427553</v>
      </c>
      <c r="K21" s="4">
        <v>-1.3525827764479819</v>
      </c>
      <c r="L21" s="4">
        <v>-7.9135920377006226</v>
      </c>
    </row>
    <row r="22" spans="1:12" ht="15.75" thickBot="1" x14ac:dyDescent="0.3">
      <c r="A22" s="3">
        <v>2035</v>
      </c>
      <c r="B22" s="4">
        <f t="shared" si="0"/>
        <v>158.54690372297321</v>
      </c>
      <c r="C22" s="4">
        <v>80.957670816644026</v>
      </c>
      <c r="D22" s="4">
        <v>69.755548645329185</v>
      </c>
      <c r="E22" s="4">
        <v>7.8336842610000001</v>
      </c>
      <c r="F22" s="4">
        <v>76.886442713686037</v>
      </c>
      <c r="G22" s="4">
        <v>4.0712281029579893</v>
      </c>
      <c r="H22" s="4">
        <v>30.261124141795499</v>
      </c>
      <c r="I22" s="4">
        <v>39.494424503533686</v>
      </c>
      <c r="J22" s="4">
        <v>-3.7993902008626743</v>
      </c>
      <c r="K22" s="4">
        <v>-1.3772922084405934</v>
      </c>
      <c r="L22" s="4">
        <v>-7.9370204936213975</v>
      </c>
    </row>
  </sheetData>
  <pageMargins left="0.7" right="0.7" top="0.75" bottom="0.75" header="0.3" footer="0.3"/>
  <ignoredErrors>
    <ignoredError sqref="B2:B22"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22"/>
  <sheetViews>
    <sheetView workbookViewId="0"/>
  </sheetViews>
  <sheetFormatPr defaultRowHeight="15" x14ac:dyDescent="0.25"/>
  <cols>
    <col min="1" max="1" width="9.140625" style="1"/>
    <col min="2" max="2" width="24.5703125" style="1" bestFit="1" customWidth="1"/>
    <col min="3" max="11" width="22.140625" style="1" customWidth="1"/>
    <col min="12" max="12" width="27.28515625" style="1" bestFit="1" customWidth="1"/>
    <col min="13" max="16384" width="9.140625" style="1"/>
  </cols>
  <sheetData>
    <row r="1" spans="1:12" ht="34.5" thickBot="1" x14ac:dyDescent="0.3">
      <c r="A1" s="2" t="s">
        <v>0</v>
      </c>
      <c r="B1" s="2" t="s">
        <v>1</v>
      </c>
      <c r="C1" s="2" t="s">
        <v>2</v>
      </c>
      <c r="D1" s="2" t="s">
        <v>3</v>
      </c>
      <c r="E1" s="2" t="s">
        <v>4</v>
      </c>
      <c r="F1" s="2" t="s">
        <v>5</v>
      </c>
      <c r="G1" s="2" t="s">
        <v>6</v>
      </c>
      <c r="H1" s="2" t="s">
        <v>7</v>
      </c>
      <c r="I1" s="2" t="s">
        <v>8</v>
      </c>
      <c r="J1" s="2" t="s">
        <v>9</v>
      </c>
      <c r="K1" s="2" t="s">
        <v>10</v>
      </c>
      <c r="L1" s="2" t="s">
        <v>11</v>
      </c>
    </row>
    <row r="2" spans="1:12" ht="16.5" thickTop="1" thickBot="1" x14ac:dyDescent="0.3">
      <c r="A2" s="3">
        <v>2015</v>
      </c>
      <c r="B2" s="4">
        <f>SUM(C2:E2)</f>
        <v>160.110963277</v>
      </c>
      <c r="C2" s="4">
        <v>84.5</v>
      </c>
      <c r="D2" s="4">
        <v>67.699999999999989</v>
      </c>
      <c r="E2" s="4">
        <v>7.9109632769999996</v>
      </c>
      <c r="F2" s="4">
        <v>80.32913435549834</v>
      </c>
      <c r="G2" s="4">
        <v>4.1708656445016628</v>
      </c>
      <c r="H2" s="4">
        <v>32.443861061050384</v>
      </c>
      <c r="I2" s="4">
        <v>35.256138938949604</v>
      </c>
      <c r="J2" s="4"/>
      <c r="K2" s="4"/>
      <c r="L2" s="4"/>
    </row>
    <row r="3" spans="1:12" ht="15.75" thickBot="1" x14ac:dyDescent="0.3">
      <c r="A3" s="3">
        <v>2016</v>
      </c>
      <c r="B3" s="4">
        <f>SUM(C3:E3)</f>
        <v>163.41151362192474</v>
      </c>
      <c r="C3" s="4">
        <v>87.315494010021325</v>
      </c>
      <c r="D3" s="4">
        <v>68.02197860390342</v>
      </c>
      <c r="E3" s="4">
        <v>8.074041008</v>
      </c>
      <c r="F3" s="4">
        <v>83.144628365519665</v>
      </c>
      <c r="G3" s="4">
        <v>4.1708656445016628</v>
      </c>
      <c r="H3" s="4">
        <v>32.432765243313717</v>
      </c>
      <c r="I3" s="4">
        <v>35.589213360589696</v>
      </c>
      <c r="J3" s="4">
        <v>-0.17703027104765451</v>
      </c>
      <c r="K3" s="4">
        <v>-0.17301625946682483</v>
      </c>
      <c r="L3" s="4">
        <v>-0.2531505786047602</v>
      </c>
    </row>
    <row r="4" spans="1:12" ht="15.75" thickBot="1" x14ac:dyDescent="0.3">
      <c r="A4" s="3">
        <v>2017</v>
      </c>
      <c r="B4" s="4">
        <f t="shared" ref="B4:B22" si="0">SUM(C4:E4)</f>
        <v>163.18481424849369</v>
      </c>
      <c r="C4" s="4">
        <v>86.862556249951041</v>
      </c>
      <c r="D4" s="4">
        <v>68.259418037542645</v>
      </c>
      <c r="E4" s="4">
        <v>8.0628399609999999</v>
      </c>
      <c r="F4" s="4">
        <v>82.702542321480038</v>
      </c>
      <c r="G4" s="4">
        <v>4.1600139284710078</v>
      </c>
      <c r="H4" s="4">
        <v>32.312720830940293</v>
      </c>
      <c r="I4" s="4">
        <v>35.946697206602359</v>
      </c>
      <c r="J4" s="4">
        <v>-0.35161798620350071</v>
      </c>
      <c r="K4" s="4">
        <v>-0.23989283307269751</v>
      </c>
      <c r="L4" s="4">
        <v>-0.63437386492888792</v>
      </c>
    </row>
    <row r="5" spans="1:12" ht="15.75" thickBot="1" x14ac:dyDescent="0.3">
      <c r="A5" s="3">
        <v>2018</v>
      </c>
      <c r="B5" s="4">
        <f t="shared" si="0"/>
        <v>161.62322561743895</v>
      </c>
      <c r="C5" s="4">
        <v>85.586981697346459</v>
      </c>
      <c r="D5" s="4">
        <v>68.050560889092466</v>
      </c>
      <c r="E5" s="4">
        <v>7.9856830309999998</v>
      </c>
      <c r="F5" s="4">
        <v>81.437506300672155</v>
      </c>
      <c r="G5" s="4">
        <v>4.149475396674303</v>
      </c>
      <c r="H5" s="4">
        <v>31.916764334613436</v>
      </c>
      <c r="I5" s="4">
        <v>36.133796554479034</v>
      </c>
      <c r="J5" s="4">
        <v>-0.52707029995869192</v>
      </c>
      <c r="K5" s="4">
        <v>-0.52235239418493895</v>
      </c>
      <c r="L5" s="4">
        <v>-1.2982271683227697</v>
      </c>
    </row>
    <row r="6" spans="1:12" ht="15.75" thickBot="1" x14ac:dyDescent="0.3">
      <c r="A6" s="3">
        <v>2019</v>
      </c>
      <c r="B6" s="4">
        <f t="shared" si="0"/>
        <v>161.27399000261357</v>
      </c>
      <c r="C6" s="4">
        <v>85.600549621060082</v>
      </c>
      <c r="D6" s="4">
        <v>67.705012821553495</v>
      </c>
      <c r="E6" s="4">
        <v>7.9684275600000003</v>
      </c>
      <c r="F6" s="4">
        <v>81.459309229419361</v>
      </c>
      <c r="G6" s="4">
        <v>4.1412403916407179</v>
      </c>
      <c r="H6" s="4">
        <v>31.277722353433724</v>
      </c>
      <c r="I6" s="4">
        <v>36.427290468119772</v>
      </c>
      <c r="J6" s="4">
        <v>-0.70692548096879237</v>
      </c>
      <c r="K6" s="4">
        <v>-0.67432081448431502</v>
      </c>
      <c r="L6" s="4">
        <v>-2.3087956286130695</v>
      </c>
    </row>
    <row r="7" spans="1:12" ht="15.75" thickBot="1" x14ac:dyDescent="0.3">
      <c r="A7" s="3">
        <v>2020</v>
      </c>
      <c r="B7" s="4">
        <f t="shared" si="0"/>
        <v>160.58697181956163</v>
      </c>
      <c r="C7" s="4">
        <v>85.529204890600653</v>
      </c>
      <c r="D7" s="4">
        <v>67.123284424960985</v>
      </c>
      <c r="E7" s="4">
        <v>7.934482504</v>
      </c>
      <c r="F7" s="4">
        <v>81.384003542338775</v>
      </c>
      <c r="G7" s="4">
        <v>4.1452013482618808</v>
      </c>
      <c r="H7" s="4">
        <v>30.327700952086783</v>
      </c>
      <c r="I7" s="4">
        <v>36.795583472874206</v>
      </c>
      <c r="J7" s="4">
        <v>-0.89399191226085617</v>
      </c>
      <c r="K7" s="4">
        <v>-0.73412042315250026</v>
      </c>
      <c r="L7" s="4">
        <v>-3.737168918275835</v>
      </c>
    </row>
    <row r="8" spans="1:12" ht="15.75" thickBot="1" x14ac:dyDescent="0.3">
      <c r="A8" s="3">
        <v>2021</v>
      </c>
      <c r="B8" s="4">
        <f t="shared" si="0"/>
        <v>159.65057006404822</v>
      </c>
      <c r="C8" s="4">
        <v>85.360296698615826</v>
      </c>
      <c r="D8" s="4">
        <v>66.402057773432404</v>
      </c>
      <c r="E8" s="4">
        <v>7.8882155919999999</v>
      </c>
      <c r="F8" s="4">
        <v>81.215929463815968</v>
      </c>
      <c r="G8" s="4">
        <v>4.1443672347998577</v>
      </c>
      <c r="H8" s="4">
        <v>29.251972967042889</v>
      </c>
      <c r="I8" s="4">
        <v>37.150084806389515</v>
      </c>
      <c r="J8" s="4">
        <v>-1.0888682533559912</v>
      </c>
      <c r="K8" s="4">
        <v>-0.78993776700158647</v>
      </c>
      <c r="L8" s="4">
        <v>-5.3364719200915731</v>
      </c>
    </row>
    <row r="9" spans="1:12" ht="15.75" thickBot="1" x14ac:dyDescent="0.3">
      <c r="A9" s="3">
        <v>2022</v>
      </c>
      <c r="B9" s="4">
        <f t="shared" si="0"/>
        <v>159.23085613104439</v>
      </c>
      <c r="C9" s="4">
        <v>85.320333260240631</v>
      </c>
      <c r="D9" s="4">
        <v>66.043045031803743</v>
      </c>
      <c r="E9" s="4">
        <v>7.8674778390000002</v>
      </c>
      <c r="F9" s="4">
        <v>81.170543405552777</v>
      </c>
      <c r="G9" s="4">
        <v>4.1497898546878558</v>
      </c>
      <c r="H9" s="4">
        <v>28.559899441825362</v>
      </c>
      <c r="I9" s="4">
        <v>37.483145589978378</v>
      </c>
      <c r="J9" s="4">
        <v>-1.2904034396647335</v>
      </c>
      <c r="K9" s="4">
        <v>-0.82361501396854297</v>
      </c>
      <c r="L9" s="4">
        <v>-6.5004617835610397</v>
      </c>
    </row>
    <row r="10" spans="1:12" ht="15.75" thickBot="1" x14ac:dyDescent="0.3">
      <c r="A10" s="3">
        <v>2023</v>
      </c>
      <c r="B10" s="4">
        <f t="shared" si="0"/>
        <v>159.36413660026165</v>
      </c>
      <c r="C10" s="4">
        <v>85.322663495719553</v>
      </c>
      <c r="D10" s="4">
        <v>66.167409976542118</v>
      </c>
      <c r="E10" s="4">
        <v>7.8740631280000004</v>
      </c>
      <c r="F10" s="4">
        <v>81.165423491193991</v>
      </c>
      <c r="G10" s="4">
        <v>4.1572400045255655</v>
      </c>
      <c r="H10" s="4">
        <v>28.386695976231518</v>
      </c>
      <c r="I10" s="4">
        <v>37.780714000310596</v>
      </c>
      <c r="J10" s="4">
        <v>-1.4981246718025139</v>
      </c>
      <c r="K10" s="4">
        <v>-0.84510535462394132</v>
      </c>
      <c r="L10" s="4">
        <v>-7.057812761883719</v>
      </c>
    </row>
    <row r="11" spans="1:12" ht="15.75" thickBot="1" x14ac:dyDescent="0.3">
      <c r="A11" s="3">
        <v>2024</v>
      </c>
      <c r="B11" s="4">
        <f t="shared" si="0"/>
        <v>159.90897142981245</v>
      </c>
      <c r="C11" s="4">
        <v>85.356464648084398</v>
      </c>
      <c r="D11" s="4">
        <v>66.651523771728051</v>
      </c>
      <c r="E11" s="4">
        <v>7.90098301</v>
      </c>
      <c r="F11" s="4">
        <v>81.190276766844079</v>
      </c>
      <c r="G11" s="4">
        <v>4.1661878812403206</v>
      </c>
      <c r="H11" s="4">
        <v>28.610610294181701</v>
      </c>
      <c r="I11" s="4">
        <v>38.040913477546347</v>
      </c>
      <c r="J11" s="4">
        <v>-1.7130677844999693</v>
      </c>
      <c r="K11" s="4">
        <v>-0.86119409095972344</v>
      </c>
      <c r="L11" s="4">
        <v>-7.1532049169724097</v>
      </c>
    </row>
    <row r="12" spans="1:12" ht="15.75" thickBot="1" x14ac:dyDescent="0.3">
      <c r="A12" s="3">
        <v>2025</v>
      </c>
      <c r="B12" s="4">
        <f t="shared" si="0"/>
        <v>160.41247939832621</v>
      </c>
      <c r="C12" s="4">
        <v>85.389994711892456</v>
      </c>
      <c r="D12" s="4">
        <v>67.096623722433733</v>
      </c>
      <c r="E12" s="4">
        <v>7.925860964</v>
      </c>
      <c r="F12" s="4">
        <v>81.214924791982071</v>
      </c>
      <c r="G12" s="4">
        <v>4.175069919910392</v>
      </c>
      <c r="H12" s="4">
        <v>28.833791876045989</v>
      </c>
      <c r="I12" s="4">
        <v>38.262831846387741</v>
      </c>
      <c r="J12" s="4">
        <v>-1.9383317519192673</v>
      </c>
      <c r="K12" s="4">
        <v>-0.8819014948833136</v>
      </c>
      <c r="L12" s="4">
        <v>-7.2640632866631742</v>
      </c>
    </row>
    <row r="13" spans="1:12" ht="15.75" thickBot="1" x14ac:dyDescent="0.3">
      <c r="A13" s="3">
        <v>2026</v>
      </c>
      <c r="B13" s="4">
        <f t="shared" si="0"/>
        <v>160.83849761669637</v>
      </c>
      <c r="C13" s="4">
        <v>85.395539855954638</v>
      </c>
      <c r="D13" s="4">
        <v>67.496047554741722</v>
      </c>
      <c r="E13" s="4">
        <v>7.9469102060000001</v>
      </c>
      <c r="F13" s="4">
        <v>81.213030913059313</v>
      </c>
      <c r="G13" s="4">
        <v>4.1825089428953293</v>
      </c>
      <c r="H13" s="4">
        <v>29.053829043297284</v>
      </c>
      <c r="I13" s="4">
        <v>38.442218511444437</v>
      </c>
      <c r="J13" s="4">
        <v>-2.1744649868568935</v>
      </c>
      <c r="K13" s="4">
        <v>-0.90167778879693339</v>
      </c>
      <c r="L13" s="4">
        <v>-7.3917571165077049</v>
      </c>
    </row>
    <row r="14" spans="1:12" ht="15.75" thickBot="1" x14ac:dyDescent="0.3">
      <c r="A14" s="3">
        <v>2027</v>
      </c>
      <c r="B14" s="4">
        <f t="shared" si="0"/>
        <v>161.20473243185424</v>
      </c>
      <c r="C14" s="4">
        <v>85.427972813611845</v>
      </c>
      <c r="D14" s="4">
        <v>67.811754023242372</v>
      </c>
      <c r="E14" s="4">
        <v>7.965005595</v>
      </c>
      <c r="F14" s="4">
        <v>81.236770764821699</v>
      </c>
      <c r="G14" s="4">
        <v>4.1912020487901405</v>
      </c>
      <c r="H14" s="4">
        <v>29.256016125329779</v>
      </c>
      <c r="I14" s="4">
        <v>38.555737897912593</v>
      </c>
      <c r="J14" s="4">
        <v>-2.419782798109555</v>
      </c>
      <c r="K14" s="4">
        <v>-0.91662453080343931</v>
      </c>
      <c r="L14" s="4">
        <v>-7.5372372476150558</v>
      </c>
    </row>
    <row r="15" spans="1:12" ht="15.75" thickBot="1" x14ac:dyDescent="0.3">
      <c r="A15" s="3">
        <v>2028</v>
      </c>
      <c r="B15" s="4">
        <f t="shared" si="0"/>
        <v>161.52244219607618</v>
      </c>
      <c r="C15" s="4">
        <v>85.459537205514337</v>
      </c>
      <c r="D15" s="4">
        <v>68.082201592561844</v>
      </c>
      <c r="E15" s="4">
        <v>7.9807033980000002</v>
      </c>
      <c r="F15" s="4">
        <v>81.259772613591679</v>
      </c>
      <c r="G15" s="4">
        <v>4.1997645919226558</v>
      </c>
      <c r="H15" s="4">
        <v>29.457469250326554</v>
      </c>
      <c r="I15" s="4">
        <v>38.624732342235291</v>
      </c>
      <c r="J15" s="4">
        <v>-2.6786267922798488</v>
      </c>
      <c r="K15" s="4">
        <v>-0.93165012366402644</v>
      </c>
      <c r="L15" s="4">
        <v>-7.7042486175211398</v>
      </c>
    </row>
    <row r="16" spans="1:12" ht="15.75" thickBot="1" x14ac:dyDescent="0.3">
      <c r="A16" s="3">
        <v>2029</v>
      </c>
      <c r="B16" s="4">
        <f t="shared" si="0"/>
        <v>161.80205993280529</v>
      </c>
      <c r="C16" s="4">
        <v>85.49064331232006</v>
      </c>
      <c r="D16" s="4">
        <v>68.316897519485238</v>
      </c>
      <c r="E16" s="4">
        <v>7.9945191009999998</v>
      </c>
      <c r="F16" s="4">
        <v>81.282431844361511</v>
      </c>
      <c r="G16" s="4">
        <v>4.2082114679585487</v>
      </c>
      <c r="H16" s="4">
        <v>29.65765534642782</v>
      </c>
      <c r="I16" s="4">
        <v>38.659242173057415</v>
      </c>
      <c r="J16" s="4">
        <v>-2.9475871660943271</v>
      </c>
      <c r="K16" s="4">
        <v>-0.94673452188873841</v>
      </c>
      <c r="L16" s="4">
        <v>-7.8879613477709007</v>
      </c>
    </row>
    <row r="17" spans="1:12" ht="15.75" thickBot="1" x14ac:dyDescent="0.3">
      <c r="A17" s="3">
        <v>2030</v>
      </c>
      <c r="B17" s="4">
        <f t="shared" si="0"/>
        <v>162.1664186865552</v>
      </c>
      <c r="C17" s="4">
        <v>85.52127715751476</v>
      </c>
      <c r="D17" s="4">
        <v>68.632619733040457</v>
      </c>
      <c r="E17" s="4">
        <v>8.0125217959999997</v>
      </c>
      <c r="F17" s="4">
        <v>81.304737998094751</v>
      </c>
      <c r="G17" s="4">
        <v>4.2165391594200017</v>
      </c>
      <c r="H17" s="4">
        <v>29.856591220961178</v>
      </c>
      <c r="I17" s="4">
        <v>38.776028512079286</v>
      </c>
      <c r="J17" s="4">
        <v>-3.1862942795200841</v>
      </c>
      <c r="K17" s="4">
        <v>-0.96200380710394295</v>
      </c>
      <c r="L17" s="4">
        <v>-8.0277325694845576</v>
      </c>
    </row>
    <row r="18" spans="1:12" ht="15.75" thickBot="1" x14ac:dyDescent="0.3">
      <c r="A18" s="3">
        <v>2031</v>
      </c>
      <c r="B18" s="4">
        <f t="shared" si="0"/>
        <v>162.63018567939275</v>
      </c>
      <c r="C18" s="4">
        <v>85.550991952892957</v>
      </c>
      <c r="D18" s="4">
        <v>69.043757549499787</v>
      </c>
      <c r="E18" s="4">
        <v>8.0354361769999993</v>
      </c>
      <c r="F18" s="4">
        <v>81.32626859215182</v>
      </c>
      <c r="G18" s="4">
        <v>4.2247233607411374</v>
      </c>
      <c r="H18" s="4">
        <v>30.053925764276393</v>
      </c>
      <c r="I18" s="4">
        <v>38.989831785223394</v>
      </c>
      <c r="J18" s="4">
        <v>-3.3890634512112201</v>
      </c>
      <c r="K18" s="4">
        <v>-0.97728496756244265</v>
      </c>
      <c r="L18" s="4">
        <v>-8.1144737605782922</v>
      </c>
    </row>
    <row r="19" spans="1:12" ht="15.75" thickBot="1" x14ac:dyDescent="0.3">
      <c r="A19" s="3">
        <v>2032</v>
      </c>
      <c r="B19" s="4">
        <f t="shared" si="0"/>
        <v>163.19629881312639</v>
      </c>
      <c r="C19" s="4">
        <v>85.580335696783848</v>
      </c>
      <c r="D19" s="4">
        <v>69.552555711342549</v>
      </c>
      <c r="E19" s="4">
        <v>8.0634074049999995</v>
      </c>
      <c r="F19" s="4">
        <v>81.347521942294136</v>
      </c>
      <c r="G19" s="4">
        <v>4.2328137544897118</v>
      </c>
      <c r="H19" s="4">
        <v>30.249470858477</v>
      </c>
      <c r="I19" s="4">
        <v>39.303084852865545</v>
      </c>
      <c r="J19" s="4">
        <v>-3.5548891086714143</v>
      </c>
      <c r="K19" s="4">
        <v>-0.99246726249261863</v>
      </c>
      <c r="L19" s="4">
        <v>-8.1465757330813808</v>
      </c>
    </row>
    <row r="20" spans="1:12" ht="15.75" thickBot="1" x14ac:dyDescent="0.3">
      <c r="A20" s="3">
        <v>2033</v>
      </c>
      <c r="B20" s="4">
        <f t="shared" si="0"/>
        <v>163.75637788901517</v>
      </c>
      <c r="C20" s="4">
        <v>85.609299184683962</v>
      </c>
      <c r="D20" s="4">
        <v>70.055998210331182</v>
      </c>
      <c r="E20" s="4">
        <v>8.0910804939999998</v>
      </c>
      <c r="F20" s="4">
        <v>81.368491160257165</v>
      </c>
      <c r="G20" s="4">
        <v>4.2408080244268005</v>
      </c>
      <c r="H20" s="4">
        <v>30.443001751836263</v>
      </c>
      <c r="I20" s="4">
        <v>39.612996458494912</v>
      </c>
      <c r="J20" s="4">
        <v>-3.7195277487306724</v>
      </c>
      <c r="K20" s="4">
        <v>-1.0076303647646756</v>
      </c>
      <c r="L20" s="4">
        <v>-8.1777259206028425</v>
      </c>
    </row>
    <row r="21" spans="1:12" ht="15.75" thickBot="1" x14ac:dyDescent="0.3">
      <c r="A21" s="3">
        <v>2034</v>
      </c>
      <c r="B21" s="4">
        <f t="shared" si="0"/>
        <v>164.30881413898763</v>
      </c>
      <c r="C21" s="4">
        <v>85.637448527703981</v>
      </c>
      <c r="D21" s="4">
        <v>70.552989654283635</v>
      </c>
      <c r="E21" s="4">
        <v>8.1183759569999996</v>
      </c>
      <c r="F21" s="4">
        <v>81.388763571841778</v>
      </c>
      <c r="G21" s="4">
        <v>4.2486849558622</v>
      </c>
      <c r="H21" s="4">
        <v>30.634066830981979</v>
      </c>
      <c r="I21" s="4">
        <v>39.918922823301664</v>
      </c>
      <c r="J21" s="4">
        <v>-3.8829265023419883</v>
      </c>
      <c r="K21" s="4">
        <v>-1.0227387617625074</v>
      </c>
      <c r="L21" s="4">
        <v>-8.2079869518733997</v>
      </c>
    </row>
    <row r="22" spans="1:12" ht="15.75" thickBot="1" x14ac:dyDescent="0.3">
      <c r="A22" s="3">
        <v>2035</v>
      </c>
      <c r="B22" s="4">
        <f t="shared" si="0"/>
        <v>164.85385551570164</v>
      </c>
      <c r="C22" s="4">
        <v>85.665235318934322</v>
      </c>
      <c r="D22" s="4">
        <v>71.043314151767305</v>
      </c>
      <c r="E22" s="4">
        <v>8.1453060449999999</v>
      </c>
      <c r="F22" s="4">
        <v>81.408765208649726</v>
      </c>
      <c r="G22" s="4">
        <v>4.2564701102845923</v>
      </c>
      <c r="H22" s="4">
        <v>30.822574581045995</v>
      </c>
      <c r="I22" s="4">
        <v>40.220739570721307</v>
      </c>
      <c r="J22" s="4">
        <v>-4.0450980382355226</v>
      </c>
      <c r="K22" s="4">
        <v>-1.0378080732961035</v>
      </c>
      <c r="L22" s="4">
        <v>-8.2374194611389537</v>
      </c>
    </row>
  </sheetData>
  <pageMargins left="0.7" right="0.7" top="0.75" bottom="0.75" header="0.3" footer="0.3"/>
  <ignoredErrors>
    <ignoredError sqref="B2:B22"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22"/>
  <sheetViews>
    <sheetView workbookViewId="0"/>
  </sheetViews>
  <sheetFormatPr defaultRowHeight="15" x14ac:dyDescent="0.25"/>
  <cols>
    <col min="1" max="1" width="9.140625" style="1"/>
    <col min="2" max="2" width="24.5703125" style="1" bestFit="1" customWidth="1"/>
    <col min="3" max="11" width="22.140625" style="1" customWidth="1"/>
    <col min="12" max="13" width="27.28515625" style="1" bestFit="1" customWidth="1"/>
    <col min="14" max="17" width="22.140625" style="1" customWidth="1"/>
    <col min="18" max="16384" width="9.140625" style="1"/>
  </cols>
  <sheetData>
    <row r="1" spans="1:12" ht="34.5" thickBot="1" x14ac:dyDescent="0.3">
      <c r="A1" s="2" t="s">
        <v>0</v>
      </c>
      <c r="B1" s="2" t="s">
        <v>1</v>
      </c>
      <c r="C1" s="2" t="s">
        <v>2</v>
      </c>
      <c r="D1" s="2" t="s">
        <v>3</v>
      </c>
      <c r="E1" s="2" t="s">
        <v>4</v>
      </c>
      <c r="F1" s="2" t="s">
        <v>5</v>
      </c>
      <c r="G1" s="2" t="s">
        <v>6</v>
      </c>
      <c r="H1" s="2" t="s">
        <v>7</v>
      </c>
      <c r="I1" s="2" t="s">
        <v>8</v>
      </c>
      <c r="J1" s="2" t="s">
        <v>9</v>
      </c>
      <c r="K1" s="2" t="s">
        <v>10</v>
      </c>
      <c r="L1" s="2" t="s">
        <v>11</v>
      </c>
    </row>
    <row r="2" spans="1:12" ht="16.5" thickTop="1" thickBot="1" x14ac:dyDescent="0.3">
      <c r="A2" s="3">
        <v>2015</v>
      </c>
      <c r="B2" s="4">
        <f>SUM(C2:E2)</f>
        <v>160.110963277</v>
      </c>
      <c r="C2" s="4">
        <v>84.5</v>
      </c>
      <c r="D2" s="4">
        <v>67.699999999999989</v>
      </c>
      <c r="E2" s="4">
        <v>7.9109632769999996</v>
      </c>
      <c r="F2" s="4">
        <v>80.32913435549834</v>
      </c>
      <c r="G2" s="4">
        <v>4.1708656445016628</v>
      </c>
      <c r="H2" s="4">
        <v>32.443861061050384</v>
      </c>
      <c r="I2" s="4">
        <v>35.256138938949604</v>
      </c>
      <c r="J2" s="4"/>
      <c r="K2" s="4"/>
      <c r="L2" s="4"/>
    </row>
    <row r="3" spans="1:12" ht="15.75" thickBot="1" x14ac:dyDescent="0.3">
      <c r="A3" s="3">
        <v>2016</v>
      </c>
      <c r="B3" s="4">
        <f>SUM(C3:E3)</f>
        <v>159.73102791046972</v>
      </c>
      <c r="C3" s="4">
        <v>84.066143029475313</v>
      </c>
      <c r="D3" s="4">
        <v>67.772693926994421</v>
      </c>
      <c r="E3" s="4">
        <v>7.8921909540000001</v>
      </c>
      <c r="F3" s="4">
        <v>79.895277384973653</v>
      </c>
      <c r="G3" s="4">
        <v>4.1708656445016628</v>
      </c>
      <c r="H3" s="4">
        <v>32.358429329845357</v>
      </c>
      <c r="I3" s="4">
        <v>35.414264597149064</v>
      </c>
      <c r="J3" s="4">
        <v>-0.17843677555223761</v>
      </c>
      <c r="K3" s="4">
        <v>-0.34488367493340721</v>
      </c>
      <c r="L3" s="4">
        <v>-0.26772662502840727</v>
      </c>
    </row>
    <row r="4" spans="1:12" ht="15.75" thickBot="1" x14ac:dyDescent="0.3">
      <c r="A4" s="3">
        <v>2017</v>
      </c>
      <c r="B4" s="4">
        <f t="shared" ref="B4:B22" si="0">SUM(C4:E4)</f>
        <v>156.42558935395459</v>
      </c>
      <c r="C4" s="4">
        <v>81.111495954621816</v>
      </c>
      <c r="D4" s="4">
        <v>67.585221699332749</v>
      </c>
      <c r="E4" s="4">
        <v>7.7288717</v>
      </c>
      <c r="F4" s="4">
        <v>77.058535220519175</v>
      </c>
      <c r="G4" s="4">
        <v>4.0529607341026397</v>
      </c>
      <c r="H4" s="4">
        <v>32.111341159079096</v>
      </c>
      <c r="I4" s="4">
        <v>35.47388054025366</v>
      </c>
      <c r="J4" s="4">
        <v>-0.35391558712025339</v>
      </c>
      <c r="K4" s="4">
        <v>-0.72255240111078312</v>
      </c>
      <c r="L4" s="4">
        <v>-0.68221771772764339</v>
      </c>
    </row>
    <row r="5" spans="1:12" ht="15.75" thickBot="1" x14ac:dyDescent="0.3">
      <c r="A5" s="3">
        <v>2018</v>
      </c>
      <c r="B5" s="4">
        <f t="shared" si="0"/>
        <v>151.29145406534363</v>
      </c>
      <c r="C5" s="4">
        <v>77.423609375897911</v>
      </c>
      <c r="D5" s="4">
        <v>66.392646784445745</v>
      </c>
      <c r="E5" s="4">
        <v>7.4751979049999999</v>
      </c>
      <c r="F5" s="4">
        <v>73.479913352828106</v>
      </c>
      <c r="G5" s="4">
        <v>3.9436960230698102</v>
      </c>
      <c r="H5" s="4">
        <v>31.440144836880183</v>
      </c>
      <c r="I5" s="4">
        <v>34.952501947565565</v>
      </c>
      <c r="J5" s="4">
        <v>-0.5306402287022961</v>
      </c>
      <c r="K5" s="4">
        <v>-1.8079892110048961</v>
      </c>
      <c r="L5" s="4">
        <v>-1.3969284356219822</v>
      </c>
    </row>
    <row r="6" spans="1:12" ht="15.75" thickBot="1" x14ac:dyDescent="0.3">
      <c r="A6" s="3">
        <v>2019</v>
      </c>
      <c r="B6" s="4">
        <f t="shared" si="0"/>
        <v>146.53362807339687</v>
      </c>
      <c r="C6" s="4">
        <v>73.891583934228663</v>
      </c>
      <c r="D6" s="4">
        <v>65.401926868168204</v>
      </c>
      <c r="E6" s="4">
        <v>7.2401172709999999</v>
      </c>
      <c r="F6" s="4">
        <v>70.099372655207219</v>
      </c>
      <c r="G6" s="4">
        <v>3.7922112790214428</v>
      </c>
      <c r="H6" s="4">
        <v>30.60115141928167</v>
      </c>
      <c r="I6" s="4">
        <v>34.800775448886533</v>
      </c>
      <c r="J6" s="4">
        <v>-0.71278440940932408</v>
      </c>
      <c r="K6" s="4">
        <v>-2.4203602672153299</v>
      </c>
      <c r="L6" s="4">
        <v>-2.4723529042561956</v>
      </c>
    </row>
    <row r="7" spans="1:12" ht="15.75" thickBot="1" x14ac:dyDescent="0.3">
      <c r="A7" s="3">
        <v>2020</v>
      </c>
      <c r="B7" s="4">
        <f t="shared" si="0"/>
        <v>143.58135814647045</v>
      </c>
      <c r="C7" s="4">
        <v>71.96281269002175</v>
      </c>
      <c r="D7" s="4">
        <v>64.524297640448708</v>
      </c>
      <c r="E7" s="4">
        <v>7.0942478160000002</v>
      </c>
      <c r="F7" s="4">
        <v>68.200915299768639</v>
      </c>
      <c r="G7" s="4">
        <v>3.7618973902531061</v>
      </c>
      <c r="H7" s="4">
        <v>29.531882389291525</v>
      </c>
      <c r="I7" s="4">
        <v>34.99241525115719</v>
      </c>
      <c r="J7" s="4">
        <v>-0.90365637941621602</v>
      </c>
      <c r="K7" s="4">
        <v>-2.5864734251537489</v>
      </c>
      <c r="L7" s="4">
        <v>-3.9780876241576841</v>
      </c>
    </row>
    <row r="8" spans="1:12" ht="15.75" thickBot="1" x14ac:dyDescent="0.3">
      <c r="A8" s="3">
        <v>2021</v>
      </c>
      <c r="B8" s="4">
        <f t="shared" si="0"/>
        <v>141.99642485625475</v>
      </c>
      <c r="C8" s="4">
        <v>71.436798134877122</v>
      </c>
      <c r="D8" s="4">
        <v>63.543689277377617</v>
      </c>
      <c r="E8" s="4">
        <v>7.0159374440000004</v>
      </c>
      <c r="F8" s="4">
        <v>67.695854990032103</v>
      </c>
      <c r="G8" s="4">
        <v>3.7409431448450245</v>
      </c>
      <c r="H8" s="4">
        <v>28.346243108688128</v>
      </c>
      <c r="I8" s="4">
        <v>35.197446168689488</v>
      </c>
      <c r="J8" s="4">
        <v>-1.1044713955899594</v>
      </c>
      <c r="K8" s="4">
        <v>-2.6932325242660293</v>
      </c>
      <c r="L8" s="4">
        <v>-5.6600303922614348</v>
      </c>
    </row>
    <row r="9" spans="1:12" ht="15.75" thickBot="1" x14ac:dyDescent="0.3">
      <c r="A9" s="3">
        <v>2022</v>
      </c>
      <c r="B9" s="4">
        <f t="shared" si="0"/>
        <v>141.30517285750378</v>
      </c>
      <c r="C9" s="4">
        <v>71.395729666462671</v>
      </c>
      <c r="D9" s="4">
        <v>62.9276599920411</v>
      </c>
      <c r="E9" s="4">
        <v>6.9817831989999997</v>
      </c>
      <c r="F9" s="4">
        <v>67.65221650851565</v>
      </c>
      <c r="G9" s="4">
        <v>3.7435131579470236</v>
      </c>
      <c r="H9" s="4">
        <v>27.557945463858086</v>
      </c>
      <c r="I9" s="4">
        <v>35.369714528183017</v>
      </c>
      <c r="J9" s="4">
        <v>-1.3147842630257764</v>
      </c>
      <c r="K9" s="4">
        <v>-2.7697423113059374</v>
      </c>
      <c r="L9" s="4">
        <v>-6.8963325368801769</v>
      </c>
    </row>
    <row r="10" spans="1:12" ht="15.75" thickBot="1" x14ac:dyDescent="0.3">
      <c r="A10" s="3">
        <v>2023</v>
      </c>
      <c r="B10" s="4">
        <f t="shared" si="0"/>
        <v>140.99543318031817</v>
      </c>
      <c r="C10" s="4">
        <v>71.239263330627097</v>
      </c>
      <c r="D10" s="4">
        <v>62.789690657691082</v>
      </c>
      <c r="E10" s="4">
        <v>6.9664791920000004</v>
      </c>
      <c r="F10" s="4">
        <v>67.499217604425183</v>
      </c>
      <c r="G10" s="4">
        <v>3.7400457262019171</v>
      </c>
      <c r="H10" s="4">
        <v>27.304098174204494</v>
      </c>
      <c r="I10" s="4">
        <v>35.485592483486592</v>
      </c>
      <c r="J10" s="4">
        <v>-1.5348548924983092</v>
      </c>
      <c r="K10" s="4">
        <v>-2.8367658388113219</v>
      </c>
      <c r="L10" s="4">
        <v>-7.5118016871926816</v>
      </c>
    </row>
    <row r="11" spans="1:12" ht="15.75" thickBot="1" x14ac:dyDescent="0.3">
      <c r="A11" s="3">
        <v>2024</v>
      </c>
      <c r="B11" s="4">
        <f t="shared" si="0"/>
        <v>141.20618224777752</v>
      </c>
      <c r="C11" s="4">
        <v>71.217473580308592</v>
      </c>
      <c r="D11" s="4">
        <v>63.011816521468916</v>
      </c>
      <c r="E11" s="4">
        <v>6.976892146</v>
      </c>
      <c r="F11" s="4">
        <v>67.474226422537242</v>
      </c>
      <c r="G11" s="4">
        <v>3.7432471577713522</v>
      </c>
      <c r="H11" s="4">
        <v>27.460379901821721</v>
      </c>
      <c r="I11" s="4">
        <v>35.551436619647198</v>
      </c>
      <c r="J11" s="4">
        <v>-1.7663512389096987</v>
      </c>
      <c r="K11" s="4">
        <v>-2.8881723383896407</v>
      </c>
      <c r="L11" s="4">
        <v>-7.6584959468337006</v>
      </c>
    </row>
    <row r="12" spans="1:12" ht="15.75" thickBot="1" x14ac:dyDescent="0.3">
      <c r="A12" s="3">
        <v>2025</v>
      </c>
      <c r="B12" s="4">
        <f t="shared" si="0"/>
        <v>141.31793079662435</v>
      </c>
      <c r="C12" s="4">
        <v>71.187992853102998</v>
      </c>
      <c r="D12" s="4">
        <v>63.147524384521333</v>
      </c>
      <c r="E12" s="4">
        <v>6.9824135590000003</v>
      </c>
      <c r="F12" s="4">
        <v>67.442109990091637</v>
      </c>
      <c r="G12" s="4">
        <v>3.7458828630113592</v>
      </c>
      <c r="H12" s="4">
        <v>27.607279094531606</v>
      </c>
      <c r="I12" s="4">
        <v>35.540245289989727</v>
      </c>
      <c r="J12" s="4">
        <v>-2.0127658368825356</v>
      </c>
      <c r="K12" s="4">
        <v>-2.9647100641953821</v>
      </c>
      <c r="L12" s="4">
        <v>-7.8300673693894618</v>
      </c>
    </row>
    <row r="13" spans="1:12" ht="15.75" thickBot="1" x14ac:dyDescent="0.3">
      <c r="A13" s="3">
        <v>2026</v>
      </c>
      <c r="B13" s="4">
        <f t="shared" si="0"/>
        <v>141.13132838125594</v>
      </c>
      <c r="C13" s="4">
        <v>70.94037948862794</v>
      </c>
      <c r="D13" s="4">
        <v>63.217755219628003</v>
      </c>
      <c r="E13" s="4">
        <v>6.9731936729999999</v>
      </c>
      <c r="F13" s="4">
        <v>67.203169135444483</v>
      </c>
      <c r="G13" s="4">
        <v>3.7372103531834626</v>
      </c>
      <c r="H13" s="4">
        <v>27.75055650841978</v>
      </c>
      <c r="I13" s="4">
        <v>35.467198711208226</v>
      </c>
      <c r="J13" s="4">
        <v>-2.275486320240304</v>
      </c>
      <c r="K13" s="4">
        <v>-3.0364686166354562</v>
      </c>
      <c r="L13" s="4">
        <v>-8.0281925644828185</v>
      </c>
    </row>
    <row r="14" spans="1:12" ht="15.75" thickBot="1" x14ac:dyDescent="0.3">
      <c r="A14" s="3">
        <v>2027</v>
      </c>
      <c r="B14" s="4">
        <f t="shared" si="0"/>
        <v>141.1855330679756</v>
      </c>
      <c r="C14" s="4">
        <v>70.906676381272405</v>
      </c>
      <c r="D14" s="4">
        <v>63.302984800703214</v>
      </c>
      <c r="E14" s="4">
        <v>6.9758718860000002</v>
      </c>
      <c r="F14" s="4">
        <v>67.167395856760422</v>
      </c>
      <c r="G14" s="4">
        <v>3.7392805245119893</v>
      </c>
      <c r="H14" s="4">
        <v>27.883779083816762</v>
      </c>
      <c r="I14" s="4">
        <v>35.419205716886452</v>
      </c>
      <c r="J14" s="4">
        <v>-2.5214215993456919</v>
      </c>
      <c r="K14" s="4">
        <v>-3.0850997011150447</v>
      </c>
      <c r="L14" s="4">
        <v>-8.2051732996175453</v>
      </c>
    </row>
    <row r="15" spans="1:12" ht="15.75" thickBot="1" x14ac:dyDescent="0.3">
      <c r="A15" s="3">
        <v>2028</v>
      </c>
      <c r="B15" s="4">
        <f t="shared" si="0"/>
        <v>141.33377914968537</v>
      </c>
      <c r="C15" s="4">
        <v>70.870277179010941</v>
      </c>
      <c r="D15" s="4">
        <v>63.480305356674435</v>
      </c>
      <c r="E15" s="4">
        <v>6.9831966139999997</v>
      </c>
      <c r="F15" s="4">
        <v>67.129190264028509</v>
      </c>
      <c r="G15" s="4">
        <v>3.7410869149824317</v>
      </c>
      <c r="H15" s="4">
        <v>28.014468514632959</v>
      </c>
      <c r="I15" s="4">
        <v>35.465836842041476</v>
      </c>
      <c r="J15" s="4">
        <v>-2.730169282816433</v>
      </c>
      <c r="K15" s="4">
        <v>-3.1339583822830823</v>
      </c>
      <c r="L15" s="4">
        <v>-8.3294257223502726</v>
      </c>
    </row>
    <row r="16" spans="1:12" ht="15.75" thickBot="1" x14ac:dyDescent="0.3">
      <c r="A16" s="3">
        <v>2029</v>
      </c>
      <c r="B16" s="4">
        <f t="shared" si="0"/>
        <v>129.61575844304602</v>
      </c>
      <c r="C16" s="4">
        <v>59.442456304893838</v>
      </c>
      <c r="D16" s="4">
        <v>63.769084187152188</v>
      </c>
      <c r="E16" s="4">
        <v>6.4042179509999997</v>
      </c>
      <c r="F16" s="4">
        <v>55.699773107561668</v>
      </c>
      <c r="G16" s="4">
        <v>3.7426831973321688</v>
      </c>
      <c r="H16" s="4">
        <v>28.142153362276304</v>
      </c>
      <c r="I16" s="4">
        <v>35.626930824875885</v>
      </c>
      <c r="J16" s="4">
        <v>-2.8950079512522482</v>
      </c>
      <c r="K16" s="4">
        <v>-3.183558917153106</v>
      </c>
      <c r="L16" s="4">
        <v>-8.3912921571613417</v>
      </c>
    </row>
    <row r="17" spans="1:12" ht="15.75" thickBot="1" x14ac:dyDescent="0.3">
      <c r="A17" s="3">
        <v>2030</v>
      </c>
      <c r="B17" s="4">
        <f t="shared" si="0"/>
        <v>129.91631207734551</v>
      </c>
      <c r="C17" s="4">
        <v>59.399572354978709</v>
      </c>
      <c r="D17" s="4">
        <v>64.097671640366798</v>
      </c>
      <c r="E17" s="4">
        <v>6.4190680819999999</v>
      </c>
      <c r="F17" s="4">
        <v>55.655674608139847</v>
      </c>
      <c r="G17" s="4">
        <v>3.7438977468388637</v>
      </c>
      <c r="H17" s="4">
        <v>28.267051048948517</v>
      </c>
      <c r="I17" s="4">
        <v>35.830620591418281</v>
      </c>
      <c r="J17" s="4">
        <v>-3.0414842942461697</v>
      </c>
      <c r="K17" s="4">
        <v>-3.2341587679060404</v>
      </c>
      <c r="L17" s="4">
        <v>-8.4289806377719732</v>
      </c>
    </row>
    <row r="18" spans="1:12" ht="15.75" thickBot="1" x14ac:dyDescent="0.3">
      <c r="A18" s="3">
        <v>2031</v>
      </c>
      <c r="B18" s="4">
        <f t="shared" si="0"/>
        <v>130.20608419983029</v>
      </c>
      <c r="C18" s="4">
        <v>59.354036928446519</v>
      </c>
      <c r="D18" s="4">
        <v>64.418661765383774</v>
      </c>
      <c r="E18" s="4">
        <v>6.4333855059999996</v>
      </c>
      <c r="F18" s="4">
        <v>55.609191421071046</v>
      </c>
      <c r="G18" s="4">
        <v>3.7448455073754734</v>
      </c>
      <c r="H18" s="4">
        <v>28.389046793889484</v>
      </c>
      <c r="I18" s="4">
        <v>36.02961497149429</v>
      </c>
      <c r="J18" s="4">
        <v>-3.1857419332544361</v>
      </c>
      <c r="K18" s="4">
        <v>-3.2850215951516337</v>
      </c>
      <c r="L18" s="4">
        <v>-8.465989003571762</v>
      </c>
    </row>
    <row r="19" spans="1:12" ht="15.75" thickBot="1" x14ac:dyDescent="0.3">
      <c r="A19" s="3">
        <v>2032</v>
      </c>
      <c r="B19" s="4">
        <f t="shared" si="0"/>
        <v>130.48456045447236</v>
      </c>
      <c r="C19" s="4">
        <v>59.305840409851221</v>
      </c>
      <c r="D19" s="4">
        <v>64.731575234621147</v>
      </c>
      <c r="E19" s="4">
        <v>6.4471448100000002</v>
      </c>
      <c r="F19" s="4">
        <v>55.560320894673836</v>
      </c>
      <c r="G19" s="4">
        <v>3.7455195151773881</v>
      </c>
      <c r="H19" s="4">
        <v>28.507981323706151</v>
      </c>
      <c r="I19" s="4">
        <v>36.223593910915</v>
      </c>
      <c r="J19" s="4">
        <v>-3.327752191189477</v>
      </c>
      <c r="K19" s="4">
        <v>-3.3363291667579333</v>
      </c>
      <c r="L19" s="4">
        <v>-8.5021043156467506</v>
      </c>
    </row>
    <row r="20" spans="1:12" ht="15.75" thickBot="1" x14ac:dyDescent="0.3">
      <c r="A20" s="3">
        <v>2033</v>
      </c>
      <c r="B20" s="4">
        <f t="shared" si="0"/>
        <v>130.74947155075384</v>
      </c>
      <c r="C20" s="4">
        <v>59.252815632864532</v>
      </c>
      <c r="D20" s="4">
        <v>65.036422047889303</v>
      </c>
      <c r="E20" s="4">
        <v>6.4602338699999997</v>
      </c>
      <c r="F20" s="4">
        <v>55.507006133618788</v>
      </c>
      <c r="G20" s="4">
        <v>3.7458094992457425</v>
      </c>
      <c r="H20" s="4">
        <v>28.623842020131757</v>
      </c>
      <c r="I20" s="4">
        <v>36.412580027757549</v>
      </c>
      <c r="J20" s="4">
        <v>-3.4675901700562304</v>
      </c>
      <c r="K20" s="4">
        <v>-3.3880448124424207</v>
      </c>
      <c r="L20" s="4">
        <v>-8.5374051141297436</v>
      </c>
    </row>
    <row r="21" spans="1:12" ht="15.75" thickBot="1" x14ac:dyDescent="0.3">
      <c r="A21" s="3">
        <v>2034</v>
      </c>
      <c r="B21" s="4">
        <f t="shared" si="0"/>
        <v>131.00252079485963</v>
      </c>
      <c r="C21" s="4">
        <v>59.197223500069924</v>
      </c>
      <c r="D21" s="4">
        <v>65.332560450789714</v>
      </c>
      <c r="E21" s="4">
        <v>6.4727368439999999</v>
      </c>
      <c r="F21" s="4">
        <v>55.451387134595869</v>
      </c>
      <c r="G21" s="4">
        <v>3.7458363654740543</v>
      </c>
      <c r="H21" s="4">
        <v>28.736348506745166</v>
      </c>
      <c r="I21" s="4">
        <v>36.596211944044548</v>
      </c>
      <c r="J21" s="4">
        <v>-3.6052507998477816</v>
      </c>
      <c r="K21" s="4">
        <v>-3.4400299135458763</v>
      </c>
      <c r="L21" s="4">
        <v>-8.5719345171376649</v>
      </c>
    </row>
    <row r="22" spans="1:12" ht="15.75" thickBot="1" x14ac:dyDescent="0.3">
      <c r="A22" s="3">
        <v>2035</v>
      </c>
      <c r="B22" s="4">
        <f t="shared" si="0"/>
        <v>131.24287060249267</v>
      </c>
      <c r="C22" s="4">
        <v>59.13802093356199</v>
      </c>
      <c r="D22" s="4">
        <v>65.620237319930695</v>
      </c>
      <c r="E22" s="4">
        <v>6.4846123489999998</v>
      </c>
      <c r="F22" s="4">
        <v>55.392470225658734</v>
      </c>
      <c r="G22" s="4">
        <v>3.7455507079032548</v>
      </c>
      <c r="H22" s="4">
        <v>28.845673823064679</v>
      </c>
      <c r="I22" s="4">
        <v>36.774563496866016</v>
      </c>
      <c r="J22" s="4">
        <v>-3.7408213261884162</v>
      </c>
      <c r="K22" s="4">
        <v>-3.4924450217356693</v>
      </c>
      <c r="L22" s="4">
        <v>-8.6056704686605343</v>
      </c>
    </row>
  </sheetData>
  <pageMargins left="0.7" right="0.7" top="0.75" bottom="0.75" header="0.3" footer="0.3"/>
  <ignoredErrors>
    <ignoredError sqref="B2:B2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22"/>
  <sheetViews>
    <sheetView workbookViewId="0"/>
  </sheetViews>
  <sheetFormatPr defaultRowHeight="15" x14ac:dyDescent="0.25"/>
  <cols>
    <col min="1" max="1" width="9.140625" style="1"/>
    <col min="2" max="2" width="24.5703125" style="1" bestFit="1" customWidth="1"/>
    <col min="3" max="11" width="22.140625" style="1" customWidth="1"/>
    <col min="12" max="13" width="27.28515625" style="1" bestFit="1" customWidth="1"/>
    <col min="14" max="17" width="22.140625" style="1" customWidth="1"/>
    <col min="18" max="16384" width="9.140625" style="1"/>
  </cols>
  <sheetData>
    <row r="1" spans="1:12" ht="34.5" thickBot="1" x14ac:dyDescent="0.3">
      <c r="A1" s="2" t="s">
        <v>0</v>
      </c>
      <c r="B1" s="2" t="s">
        <v>1</v>
      </c>
      <c r="C1" s="2" t="s">
        <v>2</v>
      </c>
      <c r="D1" s="2" t="s">
        <v>3</v>
      </c>
      <c r="E1" s="2" t="s">
        <v>4</v>
      </c>
      <c r="F1" s="2" t="s">
        <v>5</v>
      </c>
      <c r="G1" s="2" t="s">
        <v>6</v>
      </c>
      <c r="H1" s="2" t="s">
        <v>7</v>
      </c>
      <c r="I1" s="2" t="s">
        <v>8</v>
      </c>
      <c r="J1" s="2" t="s">
        <v>9</v>
      </c>
      <c r="K1" s="2" t="s">
        <v>10</v>
      </c>
      <c r="L1" s="2" t="s">
        <v>11</v>
      </c>
    </row>
    <row r="2" spans="1:12" ht="16.5" thickTop="1" thickBot="1" x14ac:dyDescent="0.3">
      <c r="A2" s="3">
        <v>2015</v>
      </c>
      <c r="B2" s="4">
        <f>SUM(C2:E2)</f>
        <v>166.52802553700002</v>
      </c>
      <c r="C2" s="4">
        <v>85.8</v>
      </c>
      <c r="D2" s="4">
        <v>72.5</v>
      </c>
      <c r="E2" s="4">
        <v>8.2280255370000006</v>
      </c>
      <c r="F2" s="4">
        <v>81.165704839442597</v>
      </c>
      <c r="G2" s="4">
        <v>4.6342951605574036</v>
      </c>
      <c r="H2" s="4">
        <v>33.326512290055994</v>
      </c>
      <c r="I2" s="4">
        <v>39.173487709944006</v>
      </c>
      <c r="J2" s="4"/>
      <c r="K2" s="4"/>
      <c r="L2" s="4"/>
    </row>
    <row r="3" spans="1:12" ht="15.75" thickBot="1" x14ac:dyDescent="0.3">
      <c r="A3" s="3">
        <v>2016</v>
      </c>
      <c r="B3" s="4">
        <f>SUM(C3:E3)</f>
        <v>168.7249964095613</v>
      </c>
      <c r="C3" s="4">
        <v>87.58513074878195</v>
      </c>
      <c r="D3" s="4">
        <v>72.803289431779348</v>
      </c>
      <c r="E3" s="4">
        <v>8.3365762290000003</v>
      </c>
      <c r="F3" s="4">
        <v>82.95083558822455</v>
      </c>
      <c r="G3" s="4">
        <v>4.6342951605574036</v>
      </c>
      <c r="H3" s="4">
        <v>33.277423280249238</v>
      </c>
      <c r="I3" s="4">
        <v>39.525866151530103</v>
      </c>
      <c r="J3" s="4">
        <v>-0.19000602487187171</v>
      </c>
      <c r="K3" s="4">
        <v>-0.18520258016479713</v>
      </c>
      <c r="L3" s="4">
        <v>-0.30547815519066407</v>
      </c>
    </row>
    <row r="4" spans="1:12" ht="15.75" thickBot="1" x14ac:dyDescent="0.3">
      <c r="A4" s="3">
        <v>2017</v>
      </c>
      <c r="B4" s="4">
        <f t="shared" ref="B4:B22" si="0">SUM(C4:E4)</f>
        <v>167.71164450197611</v>
      </c>
      <c r="C4" s="4">
        <v>86.408619397259258</v>
      </c>
      <c r="D4" s="4">
        <v>73.016517837716862</v>
      </c>
      <c r="E4" s="4">
        <v>8.2865072669999993</v>
      </c>
      <c r="F4" s="4">
        <v>81.816576503466663</v>
      </c>
      <c r="G4" s="4">
        <v>4.5920428937925966</v>
      </c>
      <c r="H4" s="4">
        <v>33.139868353140351</v>
      </c>
      <c r="I4" s="4">
        <v>39.876649484576518</v>
      </c>
      <c r="J4" s="4">
        <v>-0.37720301049338023</v>
      </c>
      <c r="K4" s="4">
        <v>-0.29033933896522868</v>
      </c>
      <c r="L4" s="4">
        <v>-0.70490418137619149</v>
      </c>
    </row>
    <row r="5" spans="1:12" ht="15.75" thickBot="1" x14ac:dyDescent="0.3">
      <c r="A5" s="3">
        <v>2018</v>
      </c>
      <c r="B5" s="4">
        <f t="shared" si="0"/>
        <v>165.3262368519654</v>
      </c>
      <c r="C5" s="4">
        <v>84.423019759765211</v>
      </c>
      <c r="D5" s="4">
        <v>72.734571038200201</v>
      </c>
      <c r="E5" s="4">
        <v>8.1686460539999999</v>
      </c>
      <c r="F5" s="4">
        <v>79.871857779738122</v>
      </c>
      <c r="G5" s="4">
        <v>4.5511619800270919</v>
      </c>
      <c r="H5" s="4">
        <v>32.720650556658583</v>
      </c>
      <c r="I5" s="4">
        <v>40.013920481541618</v>
      </c>
      <c r="J5" s="4">
        <v>-0.56538924594903173</v>
      </c>
      <c r="K5" s="4">
        <v>-0.65179357023387996</v>
      </c>
      <c r="L5" s="4">
        <v>-1.3911601588523033</v>
      </c>
    </row>
    <row r="6" spans="1:12" ht="15.75" thickBot="1" x14ac:dyDescent="0.3">
      <c r="A6" s="3">
        <v>2019</v>
      </c>
      <c r="B6" s="4">
        <f t="shared" si="0"/>
        <v>164.27130884985576</v>
      </c>
      <c r="C6" s="4">
        <v>83.812002892060832</v>
      </c>
      <c r="D6" s="4">
        <v>72.342783108794919</v>
      </c>
      <c r="E6" s="4">
        <v>8.1165228490000008</v>
      </c>
      <c r="F6" s="4">
        <v>79.295444728178239</v>
      </c>
      <c r="G6" s="4">
        <v>4.516558163882598</v>
      </c>
      <c r="H6" s="4">
        <v>32.054957593574642</v>
      </c>
      <c r="I6" s="4">
        <v>40.287825515220277</v>
      </c>
      <c r="J6" s="4">
        <v>-0.7586506004693182</v>
      </c>
      <c r="K6" s="4">
        <v>-0.84267402146172976</v>
      </c>
      <c r="L6" s="4">
        <v>-2.4525486141415347</v>
      </c>
    </row>
    <row r="7" spans="1:12" ht="15.75" thickBot="1" x14ac:dyDescent="0.3">
      <c r="A7" s="3">
        <v>2020</v>
      </c>
      <c r="B7" s="4">
        <f t="shared" si="0"/>
        <v>163.41683327057285</v>
      </c>
      <c r="C7" s="4">
        <v>83.628162122146719</v>
      </c>
      <c r="D7" s="4">
        <v>71.714367300426147</v>
      </c>
      <c r="E7" s="4">
        <v>8.0743038479999996</v>
      </c>
      <c r="F7" s="4">
        <v>79.114425975108944</v>
      </c>
      <c r="G7" s="4">
        <v>4.5137361470377773</v>
      </c>
      <c r="H7" s="4">
        <v>31.06153952673748</v>
      </c>
      <c r="I7" s="4">
        <v>40.652827773688671</v>
      </c>
      <c r="J7" s="4">
        <v>-0.96025251635246622</v>
      </c>
      <c r="K7" s="4">
        <v>-0.91197509634616181</v>
      </c>
      <c r="L7" s="4">
        <v>-3.9807304203158496</v>
      </c>
    </row>
    <row r="8" spans="1:12" ht="15.75" thickBot="1" x14ac:dyDescent="0.3">
      <c r="A8" s="3">
        <v>2021</v>
      </c>
      <c r="B8" s="4">
        <f t="shared" si="0"/>
        <v>162.11559426216354</v>
      </c>
      <c r="C8" s="4">
        <v>83.250919585691179</v>
      </c>
      <c r="D8" s="4">
        <v>70.854664077472378</v>
      </c>
      <c r="E8" s="4">
        <v>8.0100105989999992</v>
      </c>
      <c r="F8" s="4">
        <v>78.750633939097625</v>
      </c>
      <c r="G8" s="4">
        <v>4.5002856465935492</v>
      </c>
      <c r="H8" s="4">
        <v>29.916572548308125</v>
      </c>
      <c r="I8" s="4">
        <v>40.938091529164254</v>
      </c>
      <c r="J8" s="4">
        <v>-1.1705544686510914</v>
      </c>
      <c r="K8" s="4">
        <v>-1.0433372050105962</v>
      </c>
      <c r="L8" s="4">
        <v>-5.7021324801082844</v>
      </c>
    </row>
    <row r="9" spans="1:12" ht="15.75" thickBot="1" x14ac:dyDescent="0.3">
      <c r="A9" s="3">
        <v>2022</v>
      </c>
      <c r="B9" s="4">
        <f t="shared" si="0"/>
        <v>160.72046632049873</v>
      </c>
      <c r="C9" s="4">
        <v>82.410908483079581</v>
      </c>
      <c r="D9" s="4">
        <v>70.368479469419142</v>
      </c>
      <c r="E9" s="4">
        <v>7.9410783680000003</v>
      </c>
      <c r="F9" s="4">
        <v>77.949253610933866</v>
      </c>
      <c r="G9" s="4">
        <v>4.4616548721457141</v>
      </c>
      <c r="H9" s="4">
        <v>29.16797363634706</v>
      </c>
      <c r="I9" s="4">
        <v>41.200505833072086</v>
      </c>
      <c r="J9" s="4">
        <v>-1.3884885678521883</v>
      </c>
      <c r="K9" s="4">
        <v>-1.1414318474300047</v>
      </c>
      <c r="L9" s="4">
        <v>-6.9574523999337439</v>
      </c>
    </row>
    <row r="10" spans="1:12" ht="15.75" thickBot="1" x14ac:dyDescent="0.3">
      <c r="A10" s="3">
        <v>2023</v>
      </c>
      <c r="B10" s="4">
        <f t="shared" si="0"/>
        <v>160.72092382018388</v>
      </c>
      <c r="C10" s="4">
        <v>82.353075965312868</v>
      </c>
      <c r="D10" s="4">
        <v>70.426746882871029</v>
      </c>
      <c r="E10" s="4">
        <v>7.9411009720000001</v>
      </c>
      <c r="F10" s="4">
        <v>77.888028848890627</v>
      </c>
      <c r="G10" s="4">
        <v>4.4650471164222374</v>
      </c>
      <c r="H10" s="4">
        <v>28.966179297324878</v>
      </c>
      <c r="I10" s="4">
        <v>41.460567585546151</v>
      </c>
      <c r="J10" s="4">
        <v>-1.6138530175055583</v>
      </c>
      <c r="K10" s="4">
        <v>-1.1724466989291256</v>
      </c>
      <c r="L10" s="4">
        <v>-7.5600278306883677</v>
      </c>
    </row>
    <row r="11" spans="1:12" ht="15.75" thickBot="1" x14ac:dyDescent="0.3">
      <c r="A11" s="3">
        <v>2024</v>
      </c>
      <c r="B11" s="4">
        <f t="shared" si="0"/>
        <v>161.16398727190241</v>
      </c>
      <c r="C11" s="4">
        <v>82.358443603335019</v>
      </c>
      <c r="D11" s="4">
        <v>70.842551261567394</v>
      </c>
      <c r="E11" s="4">
        <v>7.9629924069999998</v>
      </c>
      <c r="F11" s="4">
        <v>77.886735193495113</v>
      </c>
      <c r="G11" s="4">
        <v>4.4717084098398985</v>
      </c>
      <c r="H11" s="4">
        <v>29.170408267678319</v>
      </c>
      <c r="I11" s="4">
        <v>41.672142993889075</v>
      </c>
      <c r="J11" s="4">
        <v>-1.8475400399326294</v>
      </c>
      <c r="K11" s="4">
        <v>-1.1965649572891544</v>
      </c>
      <c r="L11" s="4">
        <v>-7.6678163634099628</v>
      </c>
    </row>
    <row r="12" spans="1:12" ht="15.75" thickBot="1" x14ac:dyDescent="0.3">
      <c r="A12" s="3">
        <v>2025</v>
      </c>
      <c r="B12" s="4">
        <f t="shared" si="0"/>
        <v>161.54792383317593</v>
      </c>
      <c r="C12" s="4">
        <v>82.361642984045858</v>
      </c>
      <c r="D12" s="4">
        <v>71.204318423130076</v>
      </c>
      <c r="E12" s="4">
        <v>7.9819624259999999</v>
      </c>
      <c r="F12" s="4">
        <v>77.88354032197087</v>
      </c>
      <c r="G12" s="4">
        <v>4.4781026620749875</v>
      </c>
      <c r="H12" s="4">
        <v>29.3718504487668</v>
      </c>
      <c r="I12" s="4">
        <v>41.832467974363269</v>
      </c>
      <c r="J12" s="4">
        <v>-2.0933411055694546</v>
      </c>
      <c r="K12" s="4">
        <v>-1.2255661354081295</v>
      </c>
      <c r="L12" s="4">
        <v>-7.7952585273168706</v>
      </c>
    </row>
    <row r="13" spans="1:12" ht="15.75" thickBot="1" x14ac:dyDescent="0.3">
      <c r="A13" s="3">
        <v>2026</v>
      </c>
      <c r="B13" s="4">
        <f t="shared" si="0"/>
        <v>161.81698165904825</v>
      </c>
      <c r="C13" s="4">
        <v>82.315949236467674</v>
      </c>
      <c r="D13" s="4">
        <v>71.505776049580589</v>
      </c>
      <c r="E13" s="4">
        <v>7.9952563730000001</v>
      </c>
      <c r="F13" s="4">
        <v>77.834263479770897</v>
      </c>
      <c r="G13" s="4">
        <v>4.4816857566967814</v>
      </c>
      <c r="H13" s="4">
        <v>29.568648957132098</v>
      </c>
      <c r="I13" s="4">
        <v>41.937127092448492</v>
      </c>
      <c r="J13" s="4">
        <v>-2.3520877055547014</v>
      </c>
      <c r="K13" s="4">
        <v>-1.2537025409428968</v>
      </c>
      <c r="L13" s="4">
        <v>-7.9440317836703604</v>
      </c>
    </row>
    <row r="14" spans="1:12" ht="15.75" thickBot="1" x14ac:dyDescent="0.3">
      <c r="A14" s="3">
        <v>2027</v>
      </c>
      <c r="B14" s="4">
        <f t="shared" si="0"/>
        <v>162.03128321034308</v>
      </c>
      <c r="C14" s="4">
        <v>82.314906020213172</v>
      </c>
      <c r="D14" s="4">
        <v>71.710532337129891</v>
      </c>
      <c r="E14" s="4">
        <v>8.0058448529999993</v>
      </c>
      <c r="F14" s="4">
        <v>77.8273751878843</v>
      </c>
      <c r="G14" s="4">
        <v>4.4875308323288658</v>
      </c>
      <c r="H14" s="4">
        <v>29.747558796274344</v>
      </c>
      <c r="I14" s="4">
        <v>41.962973540855543</v>
      </c>
      <c r="J14" s="4">
        <v>-2.6225395837482091</v>
      </c>
      <c r="K14" s="4">
        <v>-1.2771475956578908</v>
      </c>
      <c r="L14" s="4">
        <v>-8.1160493010715626</v>
      </c>
    </row>
    <row r="15" spans="1:12" ht="15.75" thickBot="1" x14ac:dyDescent="0.3">
      <c r="A15" s="3">
        <v>2028</v>
      </c>
      <c r="B15" s="4">
        <f t="shared" si="0"/>
        <v>162.29211209047801</v>
      </c>
      <c r="C15" s="4">
        <v>82.308772306202002</v>
      </c>
      <c r="D15" s="4">
        <v>71.964607571276019</v>
      </c>
      <c r="E15" s="4">
        <v>8.0187322129999998</v>
      </c>
      <c r="F15" s="4">
        <v>77.815822311926169</v>
      </c>
      <c r="G15" s="4">
        <v>4.4929499942758389</v>
      </c>
      <c r="H15" s="4">
        <v>29.924226577434865</v>
      </c>
      <c r="I15" s="4">
        <v>42.040380993841147</v>
      </c>
      <c r="J15" s="4">
        <v>-2.8718990063591083</v>
      </c>
      <c r="K15" s="4">
        <v>-1.3012413832286207</v>
      </c>
      <c r="L15" s="4">
        <v>-8.2592487978071407</v>
      </c>
    </row>
    <row r="16" spans="1:12" ht="15.75" thickBot="1" x14ac:dyDescent="0.3">
      <c r="A16" s="3">
        <v>2029</v>
      </c>
      <c r="B16" s="4">
        <f t="shared" si="0"/>
        <v>162.64195841599837</v>
      </c>
      <c r="C16" s="4">
        <v>82.30054647701175</v>
      </c>
      <c r="D16" s="4">
        <v>72.305394079986627</v>
      </c>
      <c r="E16" s="4">
        <v>8.0360178589999993</v>
      </c>
      <c r="F16" s="4">
        <v>77.802443171339817</v>
      </c>
      <c r="G16" s="4">
        <v>4.4981033056719335</v>
      </c>
      <c r="H16" s="4">
        <v>30.098317425723224</v>
      </c>
      <c r="I16" s="4">
        <v>42.207076654263396</v>
      </c>
      <c r="J16" s="4">
        <v>-3.0877550939246392</v>
      </c>
      <c r="K16" s="4">
        <v>-1.3257306644254283</v>
      </c>
      <c r="L16" s="4">
        <v>-8.3552191078491962</v>
      </c>
    </row>
    <row r="17" spans="1:12" ht="15.75" thickBot="1" x14ac:dyDescent="0.3">
      <c r="A17" s="3">
        <v>2030</v>
      </c>
      <c r="B17" s="4">
        <f t="shared" si="0"/>
        <v>163.10150832840108</v>
      </c>
      <c r="C17" s="4">
        <v>82.290977798645358</v>
      </c>
      <c r="D17" s="4">
        <v>72.751806652755704</v>
      </c>
      <c r="E17" s="4">
        <v>8.0587238770000003</v>
      </c>
      <c r="F17" s="4">
        <v>77.787947398965912</v>
      </c>
      <c r="G17" s="4">
        <v>4.5030303996794494</v>
      </c>
      <c r="H17" s="4">
        <v>30.27004105997856</v>
      </c>
      <c r="I17" s="4">
        <v>42.481765592777137</v>
      </c>
      <c r="J17" s="4">
        <v>-3.2643706931598366</v>
      </c>
      <c r="K17" s="4">
        <v>-1.3507228354467389</v>
      </c>
      <c r="L17" s="4">
        <v>-8.3952234522209981</v>
      </c>
    </row>
    <row r="18" spans="1:12" ht="15.75" thickBot="1" x14ac:dyDescent="0.3">
      <c r="A18" s="3">
        <v>2031</v>
      </c>
      <c r="B18" s="4">
        <f t="shared" si="0"/>
        <v>163.57324701005635</v>
      </c>
      <c r="C18" s="4">
        <v>82.279338120531136</v>
      </c>
      <c r="D18" s="4">
        <v>73.211876755525196</v>
      </c>
      <c r="E18" s="4">
        <v>8.0820321340000003</v>
      </c>
      <c r="F18" s="4">
        <v>77.771645577146003</v>
      </c>
      <c r="G18" s="4">
        <v>4.5076925433851383</v>
      </c>
      <c r="H18" s="4">
        <v>30.439107124945359</v>
      </c>
      <c r="I18" s="4">
        <v>42.772769630579845</v>
      </c>
      <c r="J18" s="4">
        <v>-3.4320373530596662</v>
      </c>
      <c r="K18" s="4">
        <v>-1.3759349384888486</v>
      </c>
      <c r="L18" s="4">
        <v>-8.4239279210436298</v>
      </c>
    </row>
    <row r="19" spans="1:12" ht="15.75" thickBot="1" x14ac:dyDescent="0.3">
      <c r="A19" s="3">
        <v>2032</v>
      </c>
      <c r="B19" s="4">
        <f t="shared" si="0"/>
        <v>164.03505267997116</v>
      </c>
      <c r="C19" s="4">
        <v>82.266342301994641</v>
      </c>
      <c r="D19" s="4">
        <v>73.663860769976509</v>
      </c>
      <c r="E19" s="4">
        <v>8.1048496080000003</v>
      </c>
      <c r="F19" s="4">
        <v>77.754221306217786</v>
      </c>
      <c r="G19" s="4">
        <v>4.5121209957768516</v>
      </c>
      <c r="H19" s="4">
        <v>30.605248705760733</v>
      </c>
      <c r="I19" s="4">
        <v>43.058612064215779</v>
      </c>
      <c r="J19" s="4">
        <v>-3.5977365002291122</v>
      </c>
      <c r="K19" s="4">
        <v>-1.4014899818502393</v>
      </c>
      <c r="L19" s="4">
        <v>-8.4516788617440426</v>
      </c>
    </row>
    <row r="20" spans="1:12" ht="15.75" thickBot="1" x14ac:dyDescent="0.3">
      <c r="A20" s="3">
        <v>2033</v>
      </c>
      <c r="B20" s="4">
        <f t="shared" si="0"/>
        <v>164.484303076548</v>
      </c>
      <c r="C20" s="4">
        <v>82.249808829196141</v>
      </c>
      <c r="D20" s="4">
        <v>74.107447512351882</v>
      </c>
      <c r="E20" s="4">
        <v>8.1270467350000004</v>
      </c>
      <c r="F20" s="4">
        <v>77.733608966781262</v>
      </c>
      <c r="G20" s="4">
        <v>4.5161998624148829</v>
      </c>
      <c r="H20" s="4">
        <v>30.768341206209151</v>
      </c>
      <c r="I20" s="4">
        <v>43.339106306142732</v>
      </c>
      <c r="J20" s="4">
        <v>-3.7615111954105811</v>
      </c>
      <c r="K20" s="4">
        <v>-1.4274331342229518</v>
      </c>
      <c r="L20" s="4">
        <v>-8.4785623706564532</v>
      </c>
    </row>
    <row r="21" spans="1:12" ht="15.75" thickBot="1" x14ac:dyDescent="0.3">
      <c r="A21" s="3">
        <v>2034</v>
      </c>
      <c r="B21" s="4">
        <f t="shared" si="0"/>
        <v>164.92188086177694</v>
      </c>
      <c r="C21" s="4">
        <v>82.231259658708339</v>
      </c>
      <c r="D21" s="4">
        <v>74.541954076068592</v>
      </c>
      <c r="E21" s="4">
        <v>8.1486671269999995</v>
      </c>
      <c r="F21" s="4">
        <v>77.711241437351177</v>
      </c>
      <c r="G21" s="4">
        <v>4.5200182213571596</v>
      </c>
      <c r="H21" s="4">
        <v>30.928087738424185</v>
      </c>
      <c r="I21" s="4">
        <v>43.61386633764441</v>
      </c>
      <c r="J21" s="4">
        <v>-3.9233403660046706</v>
      </c>
      <c r="K21" s="4">
        <v>-1.4536054262448612</v>
      </c>
      <c r="L21" s="4">
        <v>-8.5046479427295498</v>
      </c>
    </row>
    <row r="22" spans="1:12" ht="15.75" thickBot="1" x14ac:dyDescent="0.3">
      <c r="A22" s="3">
        <v>2035</v>
      </c>
      <c r="B22" s="4">
        <f t="shared" si="0"/>
        <v>165.3475318624555</v>
      </c>
      <c r="C22" s="4">
        <v>82.210746807414239</v>
      </c>
      <c r="D22" s="4">
        <v>74.967086830041268</v>
      </c>
      <c r="E22" s="4">
        <v>8.1696982249999994</v>
      </c>
      <c r="F22" s="4">
        <v>77.687160026349801</v>
      </c>
      <c r="G22" s="4">
        <v>4.5235867810644335</v>
      </c>
      <c r="H22" s="4">
        <v>31.084392937226053</v>
      </c>
      <c r="I22" s="4">
        <v>43.882693892815212</v>
      </c>
      <c r="J22" s="4">
        <v>-4.0832481518780526</v>
      </c>
      <c r="K22" s="4">
        <v>-1.4801917064044046</v>
      </c>
      <c r="L22" s="4">
        <v>-8.5300068033652305</v>
      </c>
    </row>
  </sheetData>
  <pageMargins left="0.7" right="0.7" top="0.75" bottom="0.75" header="0.3" footer="0.3"/>
  <ignoredErrors>
    <ignoredError sqref="B2:B22"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22"/>
  <sheetViews>
    <sheetView workbookViewId="0"/>
  </sheetViews>
  <sheetFormatPr defaultRowHeight="15" x14ac:dyDescent="0.25"/>
  <cols>
    <col min="1" max="1" width="9.140625" style="1"/>
    <col min="2" max="2" width="24.5703125" style="1" bestFit="1" customWidth="1"/>
    <col min="3" max="11" width="22.140625" style="1" customWidth="1"/>
    <col min="12" max="13" width="27.28515625" style="1" bestFit="1" customWidth="1"/>
    <col min="14" max="17" width="22.140625" style="1" customWidth="1"/>
    <col min="18" max="16384" width="9.140625" style="1"/>
  </cols>
  <sheetData>
    <row r="1" spans="1:12" ht="34.5" thickBot="1" x14ac:dyDescent="0.3">
      <c r="A1" s="2" t="s">
        <v>0</v>
      </c>
      <c r="B1" s="2" t="s">
        <v>1</v>
      </c>
      <c r="C1" s="2" t="s">
        <v>2</v>
      </c>
      <c r="D1" s="2" t="s">
        <v>3</v>
      </c>
      <c r="E1" s="2" t="s">
        <v>4</v>
      </c>
      <c r="F1" s="2" t="s">
        <v>5</v>
      </c>
      <c r="G1" s="2" t="s">
        <v>6</v>
      </c>
      <c r="H1" s="2" t="s">
        <v>7</v>
      </c>
      <c r="I1" s="2" t="s">
        <v>8</v>
      </c>
      <c r="J1" s="2" t="s">
        <v>9</v>
      </c>
      <c r="K1" s="2" t="s">
        <v>10</v>
      </c>
      <c r="L1" s="2" t="s">
        <v>11</v>
      </c>
    </row>
    <row r="2" spans="1:12" ht="16.5" thickTop="1" thickBot="1" x14ac:dyDescent="0.3">
      <c r="A2" s="3">
        <v>2015</v>
      </c>
      <c r="B2" s="4">
        <f>SUM(C2:E2)</f>
        <v>166.52802553700002</v>
      </c>
      <c r="C2" s="4">
        <v>85.8</v>
      </c>
      <c r="D2" s="4">
        <v>72.5</v>
      </c>
      <c r="E2" s="4">
        <v>8.2280255370000006</v>
      </c>
      <c r="F2" s="4">
        <v>81.165704839442597</v>
      </c>
      <c r="G2" s="4">
        <v>4.6342951605574036</v>
      </c>
      <c r="H2" s="4">
        <v>33.326512290055994</v>
      </c>
      <c r="I2" s="4">
        <v>39.173487709944006</v>
      </c>
      <c r="J2" s="4"/>
      <c r="K2" s="4"/>
      <c r="L2" s="4"/>
    </row>
    <row r="3" spans="1:12" ht="15.75" thickBot="1" x14ac:dyDescent="0.3">
      <c r="A3" s="3">
        <v>2016</v>
      </c>
      <c r="B3" s="4">
        <f>SUM(C3:E3)</f>
        <v>169.89803559231527</v>
      </c>
      <c r="C3" s="4">
        <v>88.644815366530437</v>
      </c>
      <c r="D3" s="4">
        <v>72.858685005784835</v>
      </c>
      <c r="E3" s="4">
        <v>8.3945352199999999</v>
      </c>
      <c r="F3" s="4">
        <v>84.010520205973037</v>
      </c>
      <c r="G3" s="4">
        <v>4.6342951605574036</v>
      </c>
      <c r="H3" s="4">
        <v>33.315114605129615</v>
      </c>
      <c r="I3" s="4">
        <v>39.54357040065522</v>
      </c>
      <c r="J3" s="4">
        <v>-0.18962055304948014</v>
      </c>
      <c r="K3" s="4">
        <v>-0.18532106747902055</v>
      </c>
      <c r="L3" s="4">
        <v>-0.27115448920545793</v>
      </c>
    </row>
    <row r="4" spans="1:12" ht="15.75" thickBot="1" x14ac:dyDescent="0.3">
      <c r="A4" s="3">
        <v>2017</v>
      </c>
      <c r="B4" s="4">
        <f t="shared" ref="B4:B22" si="0">SUM(C4:E4)</f>
        <v>169.70357386062057</v>
      </c>
      <c r="C4" s="4">
        <v>88.18606785026013</v>
      </c>
      <c r="D4" s="4">
        <v>73.132578999360433</v>
      </c>
      <c r="E4" s="4">
        <v>8.3849270110000003</v>
      </c>
      <c r="F4" s="4">
        <v>83.56383015195901</v>
      </c>
      <c r="G4" s="4">
        <v>4.6222376983011202</v>
      </c>
      <c r="H4" s="4">
        <v>33.191804325357808</v>
      </c>
      <c r="I4" s="4">
        <v>39.940774674002625</v>
      </c>
      <c r="J4" s="4">
        <v>-0.37672031765614783</v>
      </c>
      <c r="K4" s="4">
        <v>-0.25701900307874553</v>
      </c>
      <c r="L4" s="4">
        <v>-0.67966239864207956</v>
      </c>
    </row>
    <row r="5" spans="1:12" ht="15.75" thickBot="1" x14ac:dyDescent="0.3">
      <c r="A5" s="3">
        <v>2018</v>
      </c>
      <c r="B5" s="4">
        <f t="shared" si="0"/>
        <v>168.13743146298387</v>
      </c>
      <c r="C5" s="4">
        <v>86.896147904258981</v>
      </c>
      <c r="D5" s="4">
        <v>72.933738475724894</v>
      </c>
      <c r="E5" s="4">
        <v>8.3075450830000008</v>
      </c>
      <c r="F5" s="4">
        <v>82.285619685731973</v>
      </c>
      <c r="G5" s="4">
        <v>4.610528218527004</v>
      </c>
      <c r="H5" s="4">
        <v>32.785075637414856</v>
      </c>
      <c r="I5" s="4">
        <v>40.148662838310038</v>
      </c>
      <c r="J5" s="4">
        <v>-0.56487649110207327</v>
      </c>
      <c r="K5" s="4">
        <v>-0.55982017497301662</v>
      </c>
      <c r="L5" s="4">
        <v>-1.3913476201429309</v>
      </c>
    </row>
    <row r="6" spans="1:12" ht="15.75" thickBot="1" x14ac:dyDescent="0.3">
      <c r="A6" s="3">
        <v>2019</v>
      </c>
      <c r="B6" s="4">
        <f t="shared" si="0"/>
        <v>167.8034884903301</v>
      </c>
      <c r="C6" s="4">
        <v>86.909027889323042</v>
      </c>
      <c r="D6" s="4">
        <v>72.603415391007076</v>
      </c>
      <c r="E6" s="4">
        <v>8.2910452100000001</v>
      </c>
      <c r="F6" s="4">
        <v>82.307649676388905</v>
      </c>
      <c r="G6" s="4">
        <v>4.6013782129341312</v>
      </c>
      <c r="H6" s="4">
        <v>32.128648204207316</v>
      </c>
      <c r="I6" s="4">
        <v>40.474767186799752</v>
      </c>
      <c r="J6" s="4">
        <v>-0.75803656314102508</v>
      </c>
      <c r="K6" s="4">
        <v>-0.72307456220935451</v>
      </c>
      <c r="L6" s="4">
        <v>-2.4757227606372489</v>
      </c>
    </row>
    <row r="7" spans="1:12" ht="15.75" thickBot="1" x14ac:dyDescent="0.3">
      <c r="A7" s="3">
        <v>2020</v>
      </c>
      <c r="B7" s="4">
        <f t="shared" si="0"/>
        <v>167.13196750825986</v>
      </c>
      <c r="C7" s="4">
        <v>86.837339010281568</v>
      </c>
      <c r="D7" s="4">
        <v>72.036762638978303</v>
      </c>
      <c r="E7" s="4">
        <v>8.2578658590000007</v>
      </c>
      <c r="F7" s="4">
        <v>82.231559734435038</v>
      </c>
      <c r="G7" s="4">
        <v>4.605779275846535</v>
      </c>
      <c r="H7" s="4">
        <v>31.152781002451398</v>
      </c>
      <c r="I7" s="4">
        <v>40.883981636526897</v>
      </c>
      <c r="J7" s="4">
        <v>-0.95938198396474683</v>
      </c>
      <c r="K7" s="4">
        <v>-0.78781686766264414</v>
      </c>
      <c r="L7" s="4">
        <v>-4.0105200976143607</v>
      </c>
    </row>
    <row r="8" spans="1:12" ht="15.75" thickBot="1" x14ac:dyDescent="0.3">
      <c r="A8" s="3">
        <v>2021</v>
      </c>
      <c r="B8" s="4">
        <f t="shared" si="0"/>
        <v>166.20427641623812</v>
      </c>
      <c r="C8" s="4">
        <v>86.666587767699781</v>
      </c>
      <c r="D8" s="4">
        <v>71.325659314538356</v>
      </c>
      <c r="E8" s="4">
        <v>8.2120293340000003</v>
      </c>
      <c r="F8" s="4">
        <v>82.061735284588835</v>
      </c>
      <c r="G8" s="4">
        <v>4.6048524831109532</v>
      </c>
      <c r="H8" s="4">
        <v>30.047787307438892</v>
      </c>
      <c r="I8" s="4">
        <v>41.277872007099468</v>
      </c>
      <c r="J8" s="4">
        <v>-1.1695184191878309</v>
      </c>
      <c r="K8" s="4">
        <v>-0.84844678469877377</v>
      </c>
      <c r="L8" s="4">
        <v>-5.7317330951564616</v>
      </c>
    </row>
    <row r="9" spans="1:12" ht="15.75" thickBot="1" x14ac:dyDescent="0.3">
      <c r="A9" s="3">
        <v>2022</v>
      </c>
      <c r="B9" s="4">
        <f t="shared" si="0"/>
        <v>165.80382251063185</v>
      </c>
      <c r="C9" s="4">
        <v>86.626754179308207</v>
      </c>
      <c r="D9" s="4">
        <v>70.984825125323624</v>
      </c>
      <c r="E9" s="4">
        <v>8.1922432060000006</v>
      </c>
      <c r="F9" s="4">
        <v>82.015876562988367</v>
      </c>
      <c r="G9" s="4">
        <v>4.6108776163198399</v>
      </c>
      <c r="H9" s="4">
        <v>29.336885580903211</v>
      </c>
      <c r="I9" s="4">
        <v>41.647939544420417</v>
      </c>
      <c r="J9" s="4">
        <v>-1.3868263780328811</v>
      </c>
      <c r="K9" s="4">
        <v>-0.88515807661847135</v>
      </c>
      <c r="L9" s="4">
        <v>-6.9861964047301024</v>
      </c>
    </row>
    <row r="10" spans="1:12" ht="15.75" thickBot="1" x14ac:dyDescent="0.3">
      <c r="A10" s="3">
        <v>2023</v>
      </c>
      <c r="B10" s="4">
        <f t="shared" si="0"/>
        <v>165.96774239509395</v>
      </c>
      <c r="C10" s="4">
        <v>86.629858888967206</v>
      </c>
      <c r="D10" s="4">
        <v>71.137541141126746</v>
      </c>
      <c r="E10" s="4">
        <v>8.2003423649999991</v>
      </c>
      <c r="F10" s="4">
        <v>82.010703328383244</v>
      </c>
      <c r="G10" s="4">
        <v>4.6191555605839625</v>
      </c>
      <c r="H10" s="4">
        <v>29.158970029670527</v>
      </c>
      <c r="I10" s="4">
        <v>41.978571111456219</v>
      </c>
      <c r="J10" s="4">
        <v>-1.6104774043233963</v>
      </c>
      <c r="K10" s="4">
        <v>-0.90848452302505145</v>
      </c>
      <c r="L10" s="4">
        <v>-7.5871175416149779</v>
      </c>
    </row>
    <row r="11" spans="1:12" ht="15.75" thickBot="1" x14ac:dyDescent="0.3">
      <c r="A11" s="3">
        <v>2024</v>
      </c>
      <c r="B11" s="4">
        <f t="shared" si="0"/>
        <v>166.55071749765423</v>
      </c>
      <c r="C11" s="4">
        <v>86.664913078947066</v>
      </c>
      <c r="D11" s="4">
        <v>71.65665768870717</v>
      </c>
      <c r="E11" s="4">
        <v>8.2291467300000001</v>
      </c>
      <c r="F11" s="4">
        <v>82.035815433124483</v>
      </c>
      <c r="G11" s="4">
        <v>4.6290976458225792</v>
      </c>
      <c r="H11" s="4">
        <v>29.388976046989004</v>
      </c>
      <c r="I11" s="4">
        <v>42.267681641718163</v>
      </c>
      <c r="J11" s="4">
        <v>-1.8414720779193585</v>
      </c>
      <c r="K11" s="4">
        <v>-0.92574554639376172</v>
      </c>
      <c r="L11" s="4">
        <v>-7.6893788100072653</v>
      </c>
    </row>
    <row r="12" spans="1:12" ht="15.75" thickBot="1" x14ac:dyDescent="0.3">
      <c r="A12" s="3">
        <v>2025</v>
      </c>
      <c r="B12" s="4">
        <f t="shared" si="0"/>
        <v>167.0878602823673</v>
      </c>
      <c r="C12" s="4">
        <v>86.699686727494537</v>
      </c>
      <c r="D12" s="4">
        <v>72.132487000872757</v>
      </c>
      <c r="E12" s="4">
        <v>8.2556865540000004</v>
      </c>
      <c r="F12" s="4">
        <v>82.060720149816319</v>
      </c>
      <c r="G12" s="4">
        <v>4.6389665776782145</v>
      </c>
      <c r="H12" s="4">
        <v>29.61822939377527</v>
      </c>
      <c r="I12" s="4">
        <v>42.514257607097491</v>
      </c>
      <c r="J12" s="4">
        <v>-2.0834995255745623</v>
      </c>
      <c r="K12" s="4">
        <v>-0.94794987719388679</v>
      </c>
      <c r="L12" s="4">
        <v>-7.8080918792773746</v>
      </c>
    </row>
    <row r="13" spans="1:12" ht="15.75" thickBot="1" x14ac:dyDescent="0.3">
      <c r="A13" s="3">
        <v>2026</v>
      </c>
      <c r="B13" s="4">
        <f t="shared" si="0"/>
        <v>167.54199249869819</v>
      </c>
      <c r="C13" s="4">
        <v>86.706038706271642</v>
      </c>
      <c r="D13" s="4">
        <v>72.557828904426529</v>
      </c>
      <c r="E13" s="4">
        <v>8.2781248880000007</v>
      </c>
      <c r="F13" s="4">
        <v>82.05880654749906</v>
      </c>
      <c r="G13" s="4">
        <v>4.6472321587725887</v>
      </c>
      <c r="H13" s="4">
        <v>29.844252780599373</v>
      </c>
      <c r="I13" s="4">
        <v>42.713576123827153</v>
      </c>
      <c r="J13" s="4">
        <v>-2.337130409899757</v>
      </c>
      <c r="K13" s="4">
        <v>-0.96912969068982857</v>
      </c>
      <c r="L13" s="4">
        <v>-7.9447130415993392</v>
      </c>
    </row>
    <row r="14" spans="1:12" ht="15.75" thickBot="1" x14ac:dyDescent="0.3">
      <c r="A14" s="3">
        <v>2027</v>
      </c>
      <c r="B14" s="4">
        <f t="shared" si="0"/>
        <v>167.92855888045943</v>
      </c>
      <c r="C14" s="4">
        <v>86.739684798161505</v>
      </c>
      <c r="D14" s="4">
        <v>72.891649237297941</v>
      </c>
      <c r="E14" s="4">
        <v>8.2972248450000006</v>
      </c>
      <c r="F14" s="4">
        <v>82.082793632839127</v>
      </c>
      <c r="G14" s="4">
        <v>4.6568911653223788</v>
      </c>
      <c r="H14" s="4">
        <v>30.051940461839507</v>
      </c>
      <c r="I14" s="4">
        <v>42.83970877545844</v>
      </c>
      <c r="J14" s="4">
        <v>-2.6005296994135385</v>
      </c>
      <c r="K14" s="4">
        <v>-0.98509226424272733</v>
      </c>
      <c r="L14" s="4">
        <v>-8.1002350001256129</v>
      </c>
    </row>
    <row r="15" spans="1:12" ht="15.75" thickBot="1" x14ac:dyDescent="0.3">
      <c r="A15" s="3">
        <v>2028</v>
      </c>
      <c r="B15" s="4">
        <f t="shared" si="0"/>
        <v>168.26135149908106</v>
      </c>
      <c r="C15" s="4">
        <v>86.772440131549686</v>
      </c>
      <c r="D15" s="4">
        <v>73.175243487531375</v>
      </c>
      <c r="E15" s="4">
        <v>8.3136678800000006</v>
      </c>
      <c r="F15" s="4">
        <v>82.106035029413405</v>
      </c>
      <c r="G15" s="4">
        <v>4.6664051021362845</v>
      </c>
      <c r="H15" s="4">
        <v>30.258874218381052</v>
      </c>
      <c r="I15" s="4">
        <v>42.916369269150323</v>
      </c>
      <c r="J15" s="4">
        <v>-2.8784829530211131</v>
      </c>
      <c r="K15" s="4">
        <v>-1.001161866548947</v>
      </c>
      <c r="L15" s="4">
        <v>-8.2790735817646492</v>
      </c>
    </row>
    <row r="16" spans="1:12" ht="15.75" thickBot="1" x14ac:dyDescent="0.3">
      <c r="A16" s="3">
        <v>2029</v>
      </c>
      <c r="B16" s="4">
        <f t="shared" si="0"/>
        <v>168.55196777432099</v>
      </c>
      <c r="C16" s="4">
        <v>86.804720759820071</v>
      </c>
      <c r="D16" s="4">
        <v>73.419220001500932</v>
      </c>
      <c r="E16" s="4">
        <v>8.3280270129999998</v>
      </c>
      <c r="F16" s="4">
        <v>82.128930239866122</v>
      </c>
      <c r="G16" s="4">
        <v>4.675790519953944</v>
      </c>
      <c r="H16" s="4">
        <v>30.464506475881581</v>
      </c>
      <c r="I16" s="4">
        <v>42.954713525619347</v>
      </c>
      <c r="J16" s="4">
        <v>-3.1673987682000546</v>
      </c>
      <c r="K16" s="4">
        <v>-1.0173357357964883</v>
      </c>
      <c r="L16" s="4">
        <v>-8.4761934588161587</v>
      </c>
    </row>
    <row r="17" spans="1:12" ht="15.75" thickBot="1" x14ac:dyDescent="0.3">
      <c r="A17" s="3">
        <v>2030</v>
      </c>
      <c r="B17" s="4">
        <f t="shared" si="0"/>
        <v>168.93688848915696</v>
      </c>
      <c r="C17" s="4">
        <v>86.836512206704086</v>
      </c>
      <c r="D17" s="4">
        <v>73.753330623452854</v>
      </c>
      <c r="E17" s="4">
        <v>8.3470456590000008</v>
      </c>
      <c r="F17" s="4">
        <v>82.151468696237416</v>
      </c>
      <c r="G17" s="4">
        <v>4.6850435104666692</v>
      </c>
      <c r="H17" s="4">
        <v>30.668854498920314</v>
      </c>
      <c r="I17" s="4">
        <v>43.084476124532543</v>
      </c>
      <c r="J17" s="4">
        <v>-3.4239595165499574</v>
      </c>
      <c r="K17" s="4">
        <v>-1.0337595342219781</v>
      </c>
      <c r="L17" s="4">
        <v>-8.6265199998239659</v>
      </c>
    </row>
    <row r="18" spans="1:12" ht="15.75" thickBot="1" x14ac:dyDescent="0.3">
      <c r="A18" s="3">
        <v>2031</v>
      </c>
      <c r="B18" s="4">
        <f t="shared" si="0"/>
        <v>169.43248630317416</v>
      </c>
      <c r="C18" s="4">
        <v>86.867360583523322</v>
      </c>
      <c r="D18" s="4">
        <v>74.193592942650838</v>
      </c>
      <c r="E18" s="4">
        <v>8.3715327770000005</v>
      </c>
      <c r="F18" s="4">
        <v>82.173223516033175</v>
      </c>
      <c r="G18" s="4">
        <v>4.6941370674901535</v>
      </c>
      <c r="H18" s="4">
        <v>30.871557625735953</v>
      </c>
      <c r="I18" s="4">
        <v>43.322035316914885</v>
      </c>
      <c r="J18" s="4">
        <v>-3.6419410686487037</v>
      </c>
      <c r="K18" s="4">
        <v>-1.0502058490131383</v>
      </c>
      <c r="L18" s="4">
        <v>-8.7199415604215371</v>
      </c>
    </row>
    <row r="19" spans="1:12" ht="15.75" thickBot="1" x14ac:dyDescent="0.3">
      <c r="A19" s="3">
        <v>2032</v>
      </c>
      <c r="B19" s="4">
        <f t="shared" si="0"/>
        <v>170.04198936904822</v>
      </c>
      <c r="C19" s="4">
        <v>86.897824598494566</v>
      </c>
      <c r="D19" s="4">
        <v>74.742516901553671</v>
      </c>
      <c r="E19" s="4">
        <v>8.4016478689999996</v>
      </c>
      <c r="F19" s="4">
        <v>82.194698204617112</v>
      </c>
      <c r="G19" s="4">
        <v>4.7031263938774579</v>
      </c>
      <c r="H19" s="4">
        <v>31.072422620591954</v>
      </c>
      <c r="I19" s="4">
        <v>43.67009428096172</v>
      </c>
      <c r="J19" s="4">
        <v>-3.8202291637443611</v>
      </c>
      <c r="K19" s="4">
        <v>-1.0665458933690422</v>
      </c>
      <c r="L19" s="4">
        <v>-8.7546433232627283</v>
      </c>
    </row>
    <row r="20" spans="1:12" ht="15.75" thickBot="1" x14ac:dyDescent="0.3">
      <c r="A20" s="3">
        <v>2033</v>
      </c>
      <c r="B20" s="4">
        <f t="shared" si="0"/>
        <v>170.64499581273697</v>
      </c>
      <c r="C20" s="4">
        <v>86.927894718018081</v>
      </c>
      <c r="D20" s="4">
        <v>75.285659126718883</v>
      </c>
      <c r="E20" s="4">
        <v>8.4314419679999997</v>
      </c>
      <c r="F20" s="4">
        <v>82.215885801988307</v>
      </c>
      <c r="G20" s="4">
        <v>4.7120089160297791</v>
      </c>
      <c r="H20" s="4">
        <v>31.271218617280091</v>
      </c>
      <c r="I20" s="4">
        <v>44.014440509438792</v>
      </c>
      <c r="J20" s="4">
        <v>-3.9972469381005347</v>
      </c>
      <c r="K20" s="4">
        <v>-1.0828652620395789</v>
      </c>
      <c r="L20" s="4">
        <v>-8.7883172555737321</v>
      </c>
    </row>
    <row r="21" spans="1:12" ht="15.75" thickBot="1" x14ac:dyDescent="0.3">
      <c r="A21" s="3">
        <v>2034</v>
      </c>
      <c r="B21" s="4">
        <f t="shared" si="0"/>
        <v>171.23980168893135</v>
      </c>
      <c r="C21" s="4">
        <v>86.957130398310113</v>
      </c>
      <c r="D21" s="4">
        <v>75.821840408621213</v>
      </c>
      <c r="E21" s="4">
        <v>8.4608308819999998</v>
      </c>
      <c r="F21" s="4">
        <v>82.236369336240998</v>
      </c>
      <c r="G21" s="4">
        <v>4.7207610620691121</v>
      </c>
      <c r="H21" s="4">
        <v>31.467481716063812</v>
      </c>
      <c r="I21" s="4">
        <v>44.354358692557405</v>
      </c>
      <c r="J21" s="4">
        <v>-4.1729372366670541</v>
      </c>
      <c r="K21" s="4">
        <v>-1.0991257907579202</v>
      </c>
      <c r="L21" s="4">
        <v>-8.82103083045509</v>
      </c>
    </row>
    <row r="22" spans="1:12" ht="15.75" thickBot="1" x14ac:dyDescent="0.3">
      <c r="A22" s="3">
        <v>2035</v>
      </c>
      <c r="B22" s="4">
        <f t="shared" si="0"/>
        <v>171.8266454509436</v>
      </c>
      <c r="C22" s="4">
        <v>86.985990509440938</v>
      </c>
      <c r="D22" s="4">
        <v>76.350828546502669</v>
      </c>
      <c r="E22" s="4">
        <v>8.4898263949999997</v>
      </c>
      <c r="F22" s="4">
        <v>82.256579275791395</v>
      </c>
      <c r="G22" s="4">
        <v>4.7294112336495475</v>
      </c>
      <c r="H22" s="4">
        <v>31.661117912367871</v>
      </c>
      <c r="I22" s="4">
        <v>44.689710634134791</v>
      </c>
      <c r="J22" s="4">
        <v>-4.3473131780569476</v>
      </c>
      <c r="K22" s="4">
        <v>-1.115344219271887</v>
      </c>
      <c r="L22" s="4">
        <v>-8.8528490133239846</v>
      </c>
    </row>
  </sheetData>
  <pageMargins left="0.7" right="0.7" top="0.75" bottom="0.75" header="0.3" footer="0.3"/>
  <ignoredErrors>
    <ignoredError sqref="B2:B22"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L22"/>
  <sheetViews>
    <sheetView workbookViewId="0"/>
  </sheetViews>
  <sheetFormatPr defaultRowHeight="15" x14ac:dyDescent="0.25"/>
  <cols>
    <col min="1" max="1" width="9.140625" style="1"/>
    <col min="2" max="2" width="24.5703125" style="1" bestFit="1" customWidth="1"/>
    <col min="3" max="11" width="22.140625" style="1" customWidth="1"/>
    <col min="12" max="13" width="27.28515625" style="1" bestFit="1" customWidth="1"/>
    <col min="14" max="17" width="22.140625" style="1" customWidth="1"/>
    <col min="18" max="16384" width="9.140625" style="1"/>
  </cols>
  <sheetData>
    <row r="1" spans="1:12" ht="34.5" thickBot="1" x14ac:dyDescent="0.3">
      <c r="A1" s="2" t="s">
        <v>0</v>
      </c>
      <c r="B1" s="2" t="s">
        <v>1</v>
      </c>
      <c r="C1" s="2" t="s">
        <v>2</v>
      </c>
      <c r="D1" s="2" t="s">
        <v>3</v>
      </c>
      <c r="E1" s="2" t="s">
        <v>4</v>
      </c>
      <c r="F1" s="2" t="s">
        <v>5</v>
      </c>
      <c r="G1" s="2" t="s">
        <v>6</v>
      </c>
      <c r="H1" s="2" t="s">
        <v>7</v>
      </c>
      <c r="I1" s="2" t="s">
        <v>8</v>
      </c>
      <c r="J1" s="2" t="s">
        <v>9</v>
      </c>
      <c r="K1" s="2" t="s">
        <v>10</v>
      </c>
      <c r="L1" s="2" t="s">
        <v>11</v>
      </c>
    </row>
    <row r="2" spans="1:12" ht="16.5" thickTop="1" thickBot="1" x14ac:dyDescent="0.3">
      <c r="A2" s="3">
        <v>2015</v>
      </c>
      <c r="B2" s="4">
        <f>SUM(C2:E2)</f>
        <v>166.52802553700002</v>
      </c>
      <c r="C2" s="4">
        <v>85.8</v>
      </c>
      <c r="D2" s="4">
        <v>72.5</v>
      </c>
      <c r="E2" s="4">
        <v>8.2280255370000006</v>
      </c>
      <c r="F2" s="4">
        <v>81.165704839442597</v>
      </c>
      <c r="G2" s="4">
        <v>4.6342951605574036</v>
      </c>
      <c r="H2" s="4">
        <v>33.326512290055994</v>
      </c>
      <c r="I2" s="4">
        <v>39.173487709944006</v>
      </c>
      <c r="J2" s="4"/>
      <c r="K2" s="4"/>
      <c r="L2" s="4"/>
    </row>
    <row r="3" spans="1:12" ht="15.75" thickBot="1" x14ac:dyDescent="0.3">
      <c r="A3" s="3">
        <v>2016</v>
      </c>
      <c r="B3" s="4">
        <f>SUM(C3:E3)</f>
        <v>166.15937472663887</v>
      </c>
      <c r="C3" s="4">
        <v>85.361624719416255</v>
      </c>
      <c r="D3" s="4">
        <v>72.587939232222624</v>
      </c>
      <c r="E3" s="4">
        <v>8.2098107749999993</v>
      </c>
      <c r="F3" s="4">
        <v>80.727329558858855</v>
      </c>
      <c r="G3" s="4">
        <v>4.6342951605574036</v>
      </c>
      <c r="H3" s="4">
        <v>33.238756346501447</v>
      </c>
      <c r="I3" s="4">
        <v>39.349182885721184</v>
      </c>
      <c r="J3" s="4">
        <v>-0.19112708727352731</v>
      </c>
      <c r="K3" s="4">
        <v>-0.3694115858920291</v>
      </c>
      <c r="L3" s="4">
        <v>-0.28676717492169257</v>
      </c>
    </row>
    <row r="4" spans="1:12" ht="15.75" thickBot="1" x14ac:dyDescent="0.3">
      <c r="A4" s="3">
        <v>2017</v>
      </c>
      <c r="B4" s="4">
        <f t="shared" ref="B4:B22" si="0">SUM(C4:E4)</f>
        <v>162.80897323790637</v>
      </c>
      <c r="C4" s="4">
        <v>82.364334458121732</v>
      </c>
      <c r="D4" s="4">
        <v>72.400368842784644</v>
      </c>
      <c r="E4" s="4">
        <v>8.0442699369999993</v>
      </c>
      <c r="F4" s="4">
        <v>77.861044753563249</v>
      </c>
      <c r="G4" s="4">
        <v>4.5032897045584894</v>
      </c>
      <c r="H4" s="4">
        <v>32.984946020280589</v>
      </c>
      <c r="I4" s="4">
        <v>39.415422822504063</v>
      </c>
      <c r="J4" s="4">
        <v>-0.37918194641567665</v>
      </c>
      <c r="K4" s="4">
        <v>-0.77413608162845615</v>
      </c>
      <c r="L4" s="4">
        <v>-0.73092186809882631</v>
      </c>
    </row>
    <row r="5" spans="1:12" ht="15.75" thickBot="1" x14ac:dyDescent="0.3">
      <c r="A5" s="3">
        <v>2018</v>
      </c>
      <c r="B5" s="4">
        <f t="shared" si="0"/>
        <v>157.54270906701538</v>
      </c>
      <c r="C5" s="4">
        <v>78.627038568582279</v>
      </c>
      <c r="D5" s="4">
        <v>71.131602746433117</v>
      </c>
      <c r="E5" s="4">
        <v>7.7840677520000003</v>
      </c>
      <c r="F5" s="4">
        <v>74.245154098504713</v>
      </c>
      <c r="G5" s="4">
        <v>4.3818844700775674</v>
      </c>
      <c r="H5" s="4">
        <v>32.295489471360263</v>
      </c>
      <c r="I5" s="4">
        <v>38.836113275072847</v>
      </c>
      <c r="J5" s="4">
        <v>-0.56870248703151494</v>
      </c>
      <c r="K5" s="4">
        <v>-1.9376743511119734</v>
      </c>
      <c r="L5" s="4">
        <v>-1.4971286242019275</v>
      </c>
    </row>
    <row r="6" spans="1:12" ht="15.75" thickBot="1" x14ac:dyDescent="0.3">
      <c r="A6" s="3">
        <v>2019</v>
      </c>
      <c r="B6" s="4">
        <f t="shared" si="0"/>
        <v>152.68839435894668</v>
      </c>
      <c r="C6" s="4">
        <v>75.042975575039122</v>
      </c>
      <c r="D6" s="4">
        <v>70.101199100907564</v>
      </c>
      <c r="E6" s="4">
        <v>7.5442196829999997</v>
      </c>
      <c r="F6" s="4">
        <v>70.829407487237518</v>
      </c>
      <c r="G6" s="4">
        <v>4.2135680878016037</v>
      </c>
      <c r="H6" s="4">
        <v>31.43367082436697</v>
      </c>
      <c r="I6" s="4">
        <v>38.667528276540594</v>
      </c>
      <c r="J6" s="4">
        <v>-0.76431909517348673</v>
      </c>
      <c r="K6" s="4">
        <v>-2.59535358098656</v>
      </c>
      <c r="L6" s="4">
        <v>-2.6511053128905857</v>
      </c>
    </row>
    <row r="7" spans="1:12" ht="15.75" thickBot="1" x14ac:dyDescent="0.3">
      <c r="A7" s="3">
        <v>2020</v>
      </c>
      <c r="B7" s="4">
        <f t="shared" si="0"/>
        <v>149.70358049500274</v>
      </c>
      <c r="C7" s="4">
        <v>73.091065045364559</v>
      </c>
      <c r="D7" s="4">
        <v>69.215773193638171</v>
      </c>
      <c r="E7" s="4">
        <v>7.3967422559999996</v>
      </c>
      <c r="F7" s="4">
        <v>68.911179056194442</v>
      </c>
      <c r="G7" s="4">
        <v>4.1798859891701179</v>
      </c>
      <c r="H7" s="4">
        <v>30.335311803463519</v>
      </c>
      <c r="I7" s="4">
        <v>38.880461390174652</v>
      </c>
      <c r="J7" s="4">
        <v>-0.96975334811951086</v>
      </c>
      <c r="K7" s="4">
        <v>-2.775658226952785</v>
      </c>
      <c r="L7" s="4">
        <v>-4.2690605417204202</v>
      </c>
    </row>
    <row r="8" spans="1:12" ht="15.75" thickBot="1" x14ac:dyDescent="0.3">
      <c r="A8" s="3">
        <v>2021</v>
      </c>
      <c r="B8" s="4">
        <f t="shared" si="0"/>
        <v>148.10069754651283</v>
      </c>
      <c r="C8" s="4">
        <v>72.557462398816895</v>
      </c>
      <c r="D8" s="4">
        <v>68.225690142695925</v>
      </c>
      <c r="E8" s="4">
        <v>7.3175450050000004</v>
      </c>
      <c r="F8" s="4">
        <v>68.400858904544648</v>
      </c>
      <c r="G8" s="4">
        <v>4.1566034942722494</v>
      </c>
      <c r="H8" s="4">
        <v>29.117416621929817</v>
      </c>
      <c r="I8" s="4">
        <v>39.108273520766105</v>
      </c>
      <c r="J8" s="4">
        <v>-1.1862772531271903</v>
      </c>
      <c r="K8" s="4">
        <v>-2.8927145543796819</v>
      </c>
      <c r="L8" s="4">
        <v>-6.0792568582202122</v>
      </c>
    </row>
    <row r="9" spans="1:12" ht="15.75" thickBot="1" x14ac:dyDescent="0.3">
      <c r="A9" s="3">
        <v>2022</v>
      </c>
      <c r="B9" s="4">
        <f t="shared" si="0"/>
        <v>147.40684295111757</v>
      </c>
      <c r="C9" s="4">
        <v>72.516225023838487</v>
      </c>
      <c r="D9" s="4">
        <v>67.607355760279063</v>
      </c>
      <c r="E9" s="4">
        <v>7.2832621670000002</v>
      </c>
      <c r="F9" s="4">
        <v>68.3567659594529</v>
      </c>
      <c r="G9" s="4">
        <v>4.1594590643855822</v>
      </c>
      <c r="H9" s="4">
        <v>28.307672951186824</v>
      </c>
      <c r="I9" s="4">
        <v>39.299682809092246</v>
      </c>
      <c r="J9" s="4">
        <v>-1.4130290119657536</v>
      </c>
      <c r="K9" s="4">
        <v>-2.9767060282099247</v>
      </c>
      <c r="L9" s="4">
        <v>-7.4116478458215536</v>
      </c>
    </row>
    <row r="10" spans="1:12" ht="15.75" thickBot="1" x14ac:dyDescent="0.3">
      <c r="A10" s="3">
        <v>2023</v>
      </c>
      <c r="B10" s="4">
        <f t="shared" si="0"/>
        <v>147.10130134132694</v>
      </c>
      <c r="C10" s="4">
        <v>72.357780043645761</v>
      </c>
      <c r="D10" s="4">
        <v>67.475355713681182</v>
      </c>
      <c r="E10" s="4">
        <v>7.2681655840000001</v>
      </c>
      <c r="F10" s="4">
        <v>68.202173681199184</v>
      </c>
      <c r="G10" s="4">
        <v>4.1556063624465747</v>
      </c>
      <c r="H10" s="4">
        <v>28.046919620918306</v>
      </c>
      <c r="I10" s="4">
        <v>39.42843609276288</v>
      </c>
      <c r="J10" s="4">
        <v>-1.6499622293181135</v>
      </c>
      <c r="K10" s="4">
        <v>-3.0495107455011441</v>
      </c>
      <c r="L10" s="4">
        <v>-8.0751536308567715</v>
      </c>
    </row>
    <row r="11" spans="1:12" ht="15.75" thickBot="1" x14ac:dyDescent="0.3">
      <c r="A11" s="3">
        <v>2024</v>
      </c>
      <c r="B11" s="4">
        <f t="shared" si="0"/>
        <v>147.32431981666596</v>
      </c>
      <c r="C11" s="4">
        <v>72.336085742660089</v>
      </c>
      <c r="D11" s="4">
        <v>67.709049314005881</v>
      </c>
      <c r="E11" s="4">
        <v>7.2791847599999997</v>
      </c>
      <c r="F11" s="4">
        <v>68.176922234025255</v>
      </c>
      <c r="G11" s="4">
        <v>4.1591635086348369</v>
      </c>
      <c r="H11" s="4">
        <v>28.207453069953431</v>
      </c>
      <c r="I11" s="4">
        <v>39.501596244052443</v>
      </c>
      <c r="J11" s="4">
        <v>-1.898749434016068</v>
      </c>
      <c r="K11" s="4">
        <v>-3.1046574837761067</v>
      </c>
      <c r="L11" s="4">
        <v>-8.2325443117648511</v>
      </c>
    </row>
    <row r="12" spans="1:12" ht="15.75" thickBot="1" x14ac:dyDescent="0.3">
      <c r="A12" s="3">
        <v>2025</v>
      </c>
      <c r="B12" s="4">
        <f t="shared" si="0"/>
        <v>147.43892066583473</v>
      </c>
      <c r="C12" s="4">
        <v>72.306563401917614</v>
      </c>
      <c r="D12" s="4">
        <v>67.847510160917111</v>
      </c>
      <c r="E12" s="4">
        <v>7.2848471029999997</v>
      </c>
      <c r="F12" s="4">
        <v>68.144471331904995</v>
      </c>
      <c r="G12" s="4">
        <v>4.1620920700126218</v>
      </c>
      <c r="H12" s="4">
        <v>28.358348727595196</v>
      </c>
      <c r="I12" s="4">
        <v>39.489161433321918</v>
      </c>
      <c r="J12" s="4">
        <v>-2.1635082137436479</v>
      </c>
      <c r="K12" s="4">
        <v>-3.1867465443420557</v>
      </c>
      <c r="L12" s="4">
        <v>-8.4164857915505529</v>
      </c>
    </row>
    <row r="13" spans="1:12" ht="15.75" thickBot="1" x14ac:dyDescent="0.3">
      <c r="A13" s="3">
        <v>2026</v>
      </c>
      <c r="B13" s="4">
        <f t="shared" si="0"/>
        <v>147.24424920027244</v>
      </c>
      <c r="C13" s="4">
        <v>72.055498027125736</v>
      </c>
      <c r="D13" s="4">
        <v>67.913522642146674</v>
      </c>
      <c r="E13" s="4">
        <v>7.2752285309999998</v>
      </c>
      <c r="F13" s="4">
        <v>67.903042079144114</v>
      </c>
      <c r="G13" s="4">
        <v>4.1524559479816254</v>
      </c>
      <c r="H13" s="4">
        <v>28.505524074137536</v>
      </c>
      <c r="I13" s="4">
        <v>39.407998568009141</v>
      </c>
      <c r="J13" s="4">
        <v>-2.4457088564261662</v>
      </c>
      <c r="K13" s="4">
        <v>-3.2636180327294535</v>
      </c>
      <c r="L13" s="4">
        <v>-8.6287583807477244</v>
      </c>
    </row>
    <row r="14" spans="1:12" ht="15.75" thickBot="1" x14ac:dyDescent="0.3">
      <c r="A14" s="3">
        <v>2027</v>
      </c>
      <c r="B14" s="4">
        <f t="shared" si="0"/>
        <v>147.29650698880889</v>
      </c>
      <c r="C14" s="4">
        <v>72.021652385693812</v>
      </c>
      <c r="D14" s="4">
        <v>67.997044054115079</v>
      </c>
      <c r="E14" s="4">
        <v>7.2778105489999998</v>
      </c>
      <c r="F14" s="4">
        <v>67.866896247347157</v>
      </c>
      <c r="G14" s="4">
        <v>4.1547561383466558</v>
      </c>
      <c r="H14" s="4">
        <v>28.642371035352351</v>
      </c>
      <c r="I14" s="4">
        <v>39.354673018762732</v>
      </c>
      <c r="J14" s="4">
        <v>-2.7097604623703875</v>
      </c>
      <c r="K14" s="4">
        <v>-3.315542785356338</v>
      </c>
      <c r="L14" s="4">
        <v>-8.8180628737258875</v>
      </c>
    </row>
    <row r="15" spans="1:12" ht="15.75" thickBot="1" x14ac:dyDescent="0.3">
      <c r="A15" s="3">
        <v>2028</v>
      </c>
      <c r="B15" s="4">
        <f t="shared" si="0"/>
        <v>147.45373646714623</v>
      </c>
      <c r="C15" s="4">
        <v>71.985056009560466</v>
      </c>
      <c r="D15" s="4">
        <v>68.183101316585777</v>
      </c>
      <c r="E15" s="4">
        <v>7.2855791410000004</v>
      </c>
      <c r="F15" s="4">
        <v>67.828292770691093</v>
      </c>
      <c r="G15" s="4">
        <v>4.1567632388693694</v>
      </c>
      <c r="H15" s="4">
        <v>28.776615936539692</v>
      </c>
      <c r="I15" s="4">
        <v>39.406485380046085</v>
      </c>
      <c r="J15" s="4">
        <v>-2.9338711022001678</v>
      </c>
      <c r="K15" s="4">
        <v>-3.3677874815854549</v>
      </c>
      <c r="L15" s="4">
        <v>-8.9508960409651319</v>
      </c>
    </row>
    <row r="16" spans="1:12" ht="15.75" thickBot="1" x14ac:dyDescent="0.3">
      <c r="A16" s="3">
        <v>2029</v>
      </c>
      <c r="B16" s="4">
        <f t="shared" si="0"/>
        <v>135.63317028433187</v>
      </c>
      <c r="C16" s="4">
        <v>60.438383294637077</v>
      </c>
      <c r="D16" s="4">
        <v>68.493253207694792</v>
      </c>
      <c r="E16" s="4">
        <v>6.7015337820000003</v>
      </c>
      <c r="F16" s="4">
        <v>56.279846408712444</v>
      </c>
      <c r="G16" s="4">
        <v>4.1585368859246321</v>
      </c>
      <c r="H16" s="4">
        <v>28.907774513388251</v>
      </c>
      <c r="I16" s="4">
        <v>39.585478694306538</v>
      </c>
      <c r="J16" s="4">
        <v>-3.1108985424427282</v>
      </c>
      <c r="K16" s="4">
        <v>-3.4209677354662347</v>
      </c>
      <c r="L16" s="4">
        <v>-9.0170593588983809</v>
      </c>
    </row>
    <row r="17" spans="1:12" ht="15.75" thickBot="1" x14ac:dyDescent="0.3">
      <c r="A17" s="3">
        <v>2030</v>
      </c>
      <c r="B17" s="4">
        <f t="shared" si="0"/>
        <v>135.96076583464367</v>
      </c>
      <c r="C17" s="4">
        <v>60.395175040334344</v>
      </c>
      <c r="D17" s="4">
        <v>68.84787076030932</v>
      </c>
      <c r="E17" s="4">
        <v>6.7177200340000001</v>
      </c>
      <c r="F17" s="4">
        <v>56.235288654957827</v>
      </c>
      <c r="G17" s="4">
        <v>4.1598863853765158</v>
      </c>
      <c r="H17" s="4">
        <v>29.036070103177906</v>
      </c>
      <c r="I17" s="4">
        <v>39.811800657131421</v>
      </c>
      <c r="J17" s="4">
        <v>-3.2683481750750079</v>
      </c>
      <c r="K17" s="4">
        <v>-3.4753942103154607</v>
      </c>
      <c r="L17" s="4">
        <v>-9.0576971044437258</v>
      </c>
    </row>
    <row r="18" spans="1:12" ht="15.75" thickBot="1" x14ac:dyDescent="0.3">
      <c r="A18" s="3">
        <v>2031</v>
      </c>
      <c r="B18" s="4">
        <f t="shared" si="0"/>
        <v>136.27689068474322</v>
      </c>
      <c r="C18" s="4">
        <v>60.349260831379304</v>
      </c>
      <c r="D18" s="4">
        <v>69.194290326363927</v>
      </c>
      <c r="E18" s="4">
        <v>6.733339527</v>
      </c>
      <c r="F18" s="4">
        <v>56.188321378739886</v>
      </c>
      <c r="G18" s="4">
        <v>4.1609394526394157</v>
      </c>
      <c r="H18" s="4">
        <v>29.161384802481393</v>
      </c>
      <c r="I18" s="4">
        <v>40.03290552388254</v>
      </c>
      <c r="J18" s="4">
        <v>-3.423448556765468</v>
      </c>
      <c r="K18" s="4">
        <v>-3.530136048206721</v>
      </c>
      <c r="L18" s="4">
        <v>-9.0976853879253898</v>
      </c>
    </row>
    <row r="19" spans="1:12" ht="15.75" thickBot="1" x14ac:dyDescent="0.3">
      <c r="A19" s="3">
        <v>2032</v>
      </c>
      <c r="B19" s="4">
        <f t="shared" si="0"/>
        <v>136.58098766654788</v>
      </c>
      <c r="C19" s="4">
        <v>60.300630250958918</v>
      </c>
      <c r="D19" s="4">
        <v>69.531992683588953</v>
      </c>
      <c r="E19" s="4">
        <v>6.7483647319999998</v>
      </c>
      <c r="F19" s="4">
        <v>56.138941900761822</v>
      </c>
      <c r="G19" s="4">
        <v>4.1616883501970987</v>
      </c>
      <c r="H19" s="4">
        <v>29.283555004794511</v>
      </c>
      <c r="I19" s="4">
        <v>40.248437678794446</v>
      </c>
      <c r="J19" s="4">
        <v>-3.5761385466247209</v>
      </c>
      <c r="K19" s="4">
        <v>-3.5853557152062709</v>
      </c>
      <c r="L19" s="4">
        <v>-9.1367088724659009</v>
      </c>
    </row>
    <row r="20" spans="1:12" ht="15.75" thickBot="1" x14ac:dyDescent="0.3">
      <c r="A20" s="3">
        <v>2033</v>
      </c>
      <c r="B20" s="4">
        <f t="shared" si="0"/>
        <v>136.87075434794619</v>
      </c>
      <c r="C20" s="4">
        <v>60.247082459317909</v>
      </c>
      <c r="D20" s="4">
        <v>69.860990001628267</v>
      </c>
      <c r="E20" s="4">
        <v>6.7626818870000003</v>
      </c>
      <c r="F20" s="4">
        <v>56.085071904600419</v>
      </c>
      <c r="G20" s="4">
        <v>4.1620105547174919</v>
      </c>
      <c r="H20" s="4">
        <v>29.40256774856433</v>
      </c>
      <c r="I20" s="4">
        <v>40.458422253063944</v>
      </c>
      <c r="J20" s="4">
        <v>-3.7264983960866878</v>
      </c>
      <c r="K20" s="4">
        <v>-3.6410137704455909</v>
      </c>
      <c r="L20" s="4">
        <v>-9.1748519589415238</v>
      </c>
    </row>
    <row r="21" spans="1:12" ht="15.75" thickBot="1" x14ac:dyDescent="0.3">
      <c r="A21" s="3">
        <v>2034</v>
      </c>
      <c r="B21" s="4">
        <f t="shared" si="0"/>
        <v>137.14788135075904</v>
      </c>
      <c r="C21" s="4">
        <v>60.190914079562958</v>
      </c>
      <c r="D21" s="4">
        <v>70.180592745196066</v>
      </c>
      <c r="E21" s="4">
        <v>6.7763745259999997</v>
      </c>
      <c r="F21" s="4">
        <v>56.028873673480675</v>
      </c>
      <c r="G21" s="4">
        <v>4.1620404060822827</v>
      </c>
      <c r="H21" s="4">
        <v>29.518135029591008</v>
      </c>
      <c r="I21" s="4">
        <v>40.662457715605058</v>
      </c>
      <c r="J21" s="4">
        <v>-3.8745222968125725</v>
      </c>
      <c r="K21" s="4">
        <v>-3.6969612772288878</v>
      </c>
      <c r="L21" s="4">
        <v>-9.2121611663935976</v>
      </c>
    </row>
    <row r="22" spans="1:12" ht="15.75" thickBot="1" x14ac:dyDescent="0.3">
      <c r="A22" s="3">
        <v>2035</v>
      </c>
      <c r="B22" s="4">
        <f t="shared" si="0"/>
        <v>137.41152800950206</v>
      </c>
      <c r="C22" s="4">
        <v>60.13106619585497</v>
      </c>
      <c r="D22" s="4">
        <v>70.491060702647118</v>
      </c>
      <c r="E22" s="4">
        <v>6.7894011110000001</v>
      </c>
      <c r="F22" s="4">
        <v>55.969343187073576</v>
      </c>
      <c r="G22" s="4">
        <v>4.1617230087813946</v>
      </c>
      <c r="H22" s="4">
        <v>29.630434595018212</v>
      </c>
      <c r="I22" s="4">
        <v>40.86062610762891</v>
      </c>
      <c r="J22" s="4">
        <v>-4.0203035116521182</v>
      </c>
      <c r="K22" s="4">
        <v>-3.7533706533485134</v>
      </c>
      <c r="L22" s="4">
        <v>-9.2486125875807961</v>
      </c>
    </row>
  </sheetData>
  <pageMargins left="0.7" right="0.7" top="0.75" bottom="0.75" header="0.3" footer="0.3"/>
  <ignoredErrors>
    <ignoredError sqref="B2:B22"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MD_1in2_Medium</vt:lpstr>
      <vt:lpstr>MD_1in2_High</vt:lpstr>
      <vt:lpstr>MD_1in2_Low</vt:lpstr>
      <vt:lpstr>MD_1in20_Medium</vt:lpstr>
      <vt:lpstr>MD_1in20_High</vt:lpstr>
      <vt:lpstr>MD_1in20_Low</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Alessio Bonato</dc:creator>
  <cp:lastModifiedBy>Ruchira Ray</cp:lastModifiedBy>
  <dcterms:created xsi:type="dcterms:W3CDTF">2015-11-29T23:15:45Z</dcterms:created>
  <dcterms:modified xsi:type="dcterms:W3CDTF">2015-12-24T00:05:19Z</dcterms:modified>
</cp:coreProperties>
</file>